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F7D9AB9-6EFC-4248-BB29-4651D3247399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<sst xmlns="http://schemas.openxmlformats.org/spreadsheetml/2006/main" count="130" uniqueCount="107">
  <si>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</si>
  <si>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</si>
  <si>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</si>
  <si>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</si>
  <si>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</si>
  <si>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</si>
  <si>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</si>
  <si>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</si>
  <si>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</si>
  <si>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</si>
  <si>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Major Project Location:</t>
  </si>
  <si>
    <t>Project Functional Class:</t>
  </si>
  <si>
    <t>Business Segment: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</si>
  <si>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</si>
  <si>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In-Lieu of Component</t>
  </si>
  <si>
    <t>Project Priority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</si>
  <si>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</si>
  <si>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</si>
  <si>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</si>
  <si>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</si>
  <si>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</si>
  <si>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</si>
  <si>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</si>
  <si>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</si>
  <si>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</si>
  <si>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</si>
  <si>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</si>
  <si>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</si>
  <si>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</si>
  <si>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</si>
  <si>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</si>
  <si>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</si>
  <si>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</si>
  <si>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</si>
  <si>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</si>
  <si>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</si>
  <si>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</si>
  <si>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</si>
  <si>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</si>
  <si>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</si>
  <si>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</si>
  <si>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</si>
  <si>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</si>
  <si>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</si>
  <si>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</si>
  <si>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</si>
  <si>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</si>
  <si>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</si>
  <si>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</si>
  <si>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</si>
  <si>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</si>
  <si>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</si>
  <si>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</si>
  <si>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</si>
  <si>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</si>
  <si>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</si>
  <si>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</si>
  <si>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</si>
  <si>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</si>
  <si>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</si>
  <si>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</si>
  <si>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</si>
  <si>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</si>
  <si>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</si>
  <si>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</si>
  <si>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</si>
  <si>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</si>
  <si>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</si>
  <si>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</si>
  <si>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</si>
  <si>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</si>
  <si>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</si>
  <si>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</si>
  <si>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</si>
  <si>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</si>
  <si>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Alternative A</t>
  </si>
  <si>
    <t>Click here to enter a date.</t>
  </si>
  <si>
    <t>Steam Production</t>
  </si>
  <si>
    <t>NONE</t>
  </si>
  <si>
    <t>MEDIUM - Important but Not Urgent</t>
  </si>
  <si>
    <t>Quality Enhancement</t>
  </si>
  <si>
    <t>Please describe the potential Cost Savings and/or Cost Avoidance for this project:</t>
  </si>
  <si>
    <t>Please list internal and external resources assigned to this project:</t>
  </si>
  <si>
    <t>Approver Signature:</t>
  </si>
  <si>
    <t>5131 POWER PLANT RIO GRANDE</t>
  </si>
  <si>
    <t>17 - NM RIO GRANDE - COMMON</t>
  </si>
  <si>
    <t>120 RIO GRANDE - JOINT</t>
  </si>
  <si>
    <t>Replace Power Rail on 100 Ton Crane</t>
  </si>
  <si>
    <t>Ronald L Heckman</t>
  </si>
  <si>
    <t>915-472-0697</t>
  </si>
  <si>
    <t>Replace existing Duct-o-Bar power rail with a span guard power rail system</t>
  </si>
  <si>
    <t>We installed the Duct-O-Bar system in 2005.  At the time it was $24,784 less than a better system.  Since that time we have spent $73,600 on maintenance.  At todays rates it will cost $26,430 more to install the improved system over a bar system.</t>
  </si>
  <si>
    <t>Cost Savings</t>
  </si>
  <si>
    <t>The existing Duct-O-Rail power system is being replaced.</t>
  </si>
  <si>
    <t>With the new system we will save approximately $4,000 per year on equipmental rental and $1,000 per year contractor cost for maintenance of the power rail</t>
  </si>
  <si>
    <t>there were additional quotes using a Bar system one was more expensive and one was less.</t>
  </si>
  <si>
    <t>The proposed system is a continuous run with no joints and the collector system will withstand 6 inch movement both horizontal and vertical.</t>
  </si>
  <si>
    <t>Bids already completed</t>
  </si>
  <si>
    <t>Write PO awaiting Project number to write work order</t>
  </si>
  <si>
    <t>Start Work 9/1/2019</t>
  </si>
  <si>
    <t>Complete Work 10/1/2019</t>
  </si>
  <si>
    <t>billing 12/15/2019</t>
  </si>
  <si>
    <t>Power Gen Engineer</t>
  </si>
  <si>
    <t>Twin City Crane</t>
  </si>
  <si>
    <t>Sub Contractor</t>
  </si>
  <si>
    <t>United Rental</t>
  </si>
  <si>
    <t>Project planning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</si>
</sst>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21" fillId="0" borderId="0" xfId="0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center" wrapText="1"/>
      <protection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989" name="Check Box 941" hidden="1">
              <a:extLst>
                <a:ext uri="{63B3BB69-23CF-44E3-9099-C40C66FF867C}">
                  <a14:compatExt spid="_x0000_s2989"/>
                </a:ext>
                <a:ext uri="{FF2B5EF4-FFF2-40B4-BE49-F238E27FC236}">
                  <a16:creationId xmlns:a16="http://schemas.microsoft.com/office/drawing/2014/main" id="{00000000-0008-0000-0000-0000A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990" name="Check Box 942" hidden="1">
              <a:extLst>
                <a:ext uri="{63B3BB69-23CF-44E3-9099-C40C66FF867C}">
                  <a14:compatExt spid="_x0000_s2990"/>
                </a:ext>
                <a:ext uri="{FF2B5EF4-FFF2-40B4-BE49-F238E27FC236}">
                  <a16:creationId xmlns:a16="http://schemas.microsoft.com/office/drawing/2014/main" id="{00000000-0008-0000-0000-0000A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991" name="Check Box 943" hidden="1">
              <a:extLst>
                <a:ext uri="{63B3BB69-23CF-44E3-9099-C40C66FF867C}">
                  <a14:compatExt spid="_x0000_s2991"/>
                </a:ext>
                <a:ext uri="{FF2B5EF4-FFF2-40B4-BE49-F238E27FC236}">
                  <a16:creationId xmlns:a16="http://schemas.microsoft.com/office/drawing/2014/main" id="{00000000-0008-0000-0000-0000A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992" name="Check Box 944" hidden="1">
              <a:extLst>
                <a:ext uri="{63B3BB69-23CF-44E3-9099-C40C66FF867C}">
                  <a14:compatExt spid="_x0000_s2992"/>
                </a:ext>
                <a:ext uri="{FF2B5EF4-FFF2-40B4-BE49-F238E27FC236}">
                  <a16:creationId xmlns:a16="http://schemas.microsoft.com/office/drawing/2014/main" id="{00000000-0008-0000-0000-0000B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993" name="Check Box 945" hidden="1">
              <a:extLst>
                <a:ext uri="{63B3BB69-23CF-44E3-9099-C40C66FF867C}">
                  <a14:compatExt spid="_x0000_s2993"/>
                </a:ext>
                <a:ext uri="{FF2B5EF4-FFF2-40B4-BE49-F238E27FC236}">
                  <a16:creationId xmlns:a16="http://schemas.microsoft.com/office/drawing/2014/main" id="{00000000-0008-0000-0000-0000B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994" name="Check Box 946" hidden="1">
              <a:extLst>
                <a:ext uri="{63B3BB69-23CF-44E3-9099-C40C66FF867C}">
                  <a14:compatExt spid="_x0000_s2994"/>
                </a:ext>
                <a:ext uri="{FF2B5EF4-FFF2-40B4-BE49-F238E27FC236}">
                  <a16:creationId xmlns:a16="http://schemas.microsoft.com/office/drawing/2014/main" id="{00000000-0008-0000-0000-0000B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995" name="Check Box 947" hidden="1">
              <a:extLst>
                <a:ext uri="{63B3BB69-23CF-44E3-9099-C40C66FF867C}">
                  <a14:compatExt spid="_x0000_s2995"/>
                </a:ext>
                <a:ext uri="{FF2B5EF4-FFF2-40B4-BE49-F238E27FC236}">
                  <a16:creationId xmlns:a16="http://schemas.microsoft.com/office/drawing/2014/main" id="{00000000-0008-0000-0000-0000B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996" name="Check Box 948" hidden="1">
              <a:extLst>
                <a:ext uri="{63B3BB69-23CF-44E3-9099-C40C66FF867C}">
                  <a14:compatExt spid="_x0000_s2996"/>
                </a:ext>
                <a:ext uri="{FF2B5EF4-FFF2-40B4-BE49-F238E27FC236}">
                  <a16:creationId xmlns:a16="http://schemas.microsoft.com/office/drawing/2014/main" id="{00000000-0008-0000-0000-0000B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997" name="Check Box 949" hidden="1">
              <a:extLst>
                <a:ext uri="{63B3BB69-23CF-44E3-9099-C40C66FF867C}">
                  <a14:compatExt spid="_x0000_s2997"/>
                </a:ext>
                <a:ext uri="{FF2B5EF4-FFF2-40B4-BE49-F238E27FC236}">
                  <a16:creationId xmlns:a16="http://schemas.microsoft.com/office/drawing/2014/main" id="{00000000-0008-0000-0000-0000B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998" name="Check Box 950" hidden="1">
              <a:extLst>
                <a:ext uri="{63B3BB69-23CF-44E3-9099-C40C66FF867C}">
                  <a14:compatExt spid="_x0000_s2998"/>
                </a:ext>
                <a:ext uri="{FF2B5EF4-FFF2-40B4-BE49-F238E27FC236}">
                  <a16:creationId xmlns:a16="http://schemas.microsoft.com/office/drawing/2014/main" id="{00000000-0008-0000-0000-0000B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999" name="Check Box 951" hidden="1">
              <a:extLst>
                <a:ext uri="{63B3BB69-23CF-44E3-9099-C40C66FF867C}">
                  <a14:compatExt spid="_x0000_s2999"/>
                </a:ext>
                <a:ext uri="{FF2B5EF4-FFF2-40B4-BE49-F238E27FC236}">
                  <a16:creationId xmlns:a16="http://schemas.microsoft.com/office/drawing/2014/main" id="{00000000-0008-0000-0000-0000B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3000" name="Check Box 952" hidden="1">
              <a:extLst>
                <a:ext uri="{63B3BB69-23CF-44E3-9099-C40C66FF867C}">
                  <a14:compatExt spid="_x0000_s3000"/>
                </a:ext>
                <a:ext uri="{FF2B5EF4-FFF2-40B4-BE49-F238E27FC236}">
                  <a16:creationId xmlns:a16="http://schemas.microsoft.com/office/drawing/2014/main" id="{00000000-0008-0000-0000-0000B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3001" name="Check Box 953" hidden="1">
              <a:extLst>
                <a:ext uri="{63B3BB69-23CF-44E3-9099-C40C66FF867C}">
                  <a14:compatExt spid="_x0000_s3001"/>
                </a:ext>
                <a:ext uri="{FF2B5EF4-FFF2-40B4-BE49-F238E27FC236}">
                  <a16:creationId xmlns:a16="http://schemas.microsoft.com/office/drawing/2014/main" id="{00000000-0008-0000-0000-0000B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3002" name="Check Box 954" hidden="1">
              <a:extLst>
                <a:ext uri="{63B3BB69-23CF-44E3-9099-C40C66FF867C}">
                  <a14:compatExt spid="_x0000_s3002"/>
                </a:ext>
                <a:ext uri="{FF2B5EF4-FFF2-40B4-BE49-F238E27FC236}">
                  <a16:creationId xmlns:a16="http://schemas.microsoft.com/office/drawing/2014/main" id="{00000000-0008-0000-0000-0000B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67</xdr:row>
          <xdr:rowOff>209550</xdr:rowOff>
        </xdr:to>
        <xdr:sp macro="" textlink="">
          <xdr:nvSpPr>
            <xdr:cNvPr id="3003" name="Check Box 955" hidden="1">
              <a:extLst>
                <a:ext uri="{63B3BB69-23CF-44E3-9099-C40C66FF867C}">
                  <a14:compatExt spid="_x0000_s3003"/>
                </a:ext>
                <a:ext uri="{FF2B5EF4-FFF2-40B4-BE49-F238E27FC236}">
                  <a16:creationId xmlns:a16="http://schemas.microsoft.com/office/drawing/2014/main" id="{00000000-0008-0000-0000-0000B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67</xdr:row>
          <xdr:rowOff>209550</xdr:rowOff>
        </xdr:to>
        <xdr:sp macro="" textlink="">
          <xdr:nvSpPr>
            <xdr:cNvPr id="3004" name="Check Box 956" hidden="1">
              <a:extLst>
                <a:ext uri="{63B3BB69-23CF-44E3-9099-C40C66FF867C}">
                  <a14:compatExt spid="_x0000_s3004"/>
                </a:ext>
                <a:ext uri="{FF2B5EF4-FFF2-40B4-BE49-F238E27FC236}">
                  <a16:creationId xmlns:a16="http://schemas.microsoft.com/office/drawing/2014/main" id="{00000000-0008-0000-0000-0000B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3005" name="Check Box 957" hidden="1">
              <a:extLst>
                <a:ext uri="{63B3BB69-23CF-44E3-9099-C40C66FF867C}">
                  <a14:compatExt spid="_x0000_s3005"/>
                </a:ext>
                <a:ext uri="{FF2B5EF4-FFF2-40B4-BE49-F238E27FC236}">
                  <a16:creationId xmlns:a16="http://schemas.microsoft.com/office/drawing/2014/main" id="{00000000-0008-0000-0000-0000B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3006" name="Check Box 958" hidden="1">
              <a:extLst>
                <a:ext uri="{63B3BB69-23CF-44E3-9099-C40C66FF867C}">
                  <a14:compatExt spid="_x0000_s3006"/>
                </a:ext>
                <a:ext uri="{FF2B5EF4-FFF2-40B4-BE49-F238E27FC236}">
                  <a16:creationId xmlns:a16="http://schemas.microsoft.com/office/drawing/2014/main" id="{00000000-0008-0000-0000-0000B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3007" name="Check Box 959" hidden="1">
              <a:extLst>
                <a:ext uri="{63B3BB69-23CF-44E3-9099-C40C66FF867C}">
                  <a14:compatExt spid="_x0000_s3007"/>
                </a:ext>
                <a:ext uri="{FF2B5EF4-FFF2-40B4-BE49-F238E27FC236}">
                  <a16:creationId xmlns:a16="http://schemas.microsoft.com/office/drawing/2014/main" id="{00000000-0008-0000-0000-0000B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3008" name="Check Box 960" hidden="1">
              <a:extLst>
                <a:ext uri="{63B3BB69-23CF-44E3-9099-C40C66FF867C}">
                  <a14:compatExt spid="_x0000_s3008"/>
                </a:ext>
                <a:ext uri="{FF2B5EF4-FFF2-40B4-BE49-F238E27FC236}">
                  <a16:creationId xmlns:a16="http://schemas.microsoft.com/office/drawing/2014/main" id="{00000000-0008-0000-0000-0000C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3009" name="Check Box 961" hidden="1">
              <a:extLst>
                <a:ext uri="{63B3BB69-23CF-44E3-9099-C40C66FF867C}">
                  <a14:compatExt spid="_x0000_s3009"/>
                </a:ext>
                <a:ext uri="{FF2B5EF4-FFF2-40B4-BE49-F238E27FC236}">
                  <a16:creationId xmlns:a16="http://schemas.microsoft.com/office/drawing/2014/main" id="{00000000-0008-0000-0000-0000C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3010" name="Check Box 962" hidden="1">
              <a:extLst>
                <a:ext uri="{63B3BB69-23CF-44E3-9099-C40C66FF867C}">
                  <a14:compatExt spid="_x0000_s3010"/>
                </a:ext>
                <a:ext uri="{FF2B5EF4-FFF2-40B4-BE49-F238E27FC236}">
                  <a16:creationId xmlns:a16="http://schemas.microsoft.com/office/drawing/2014/main" id="{00000000-0008-0000-0000-0000C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3011" name="Check Box 963" hidden="1">
              <a:extLst>
                <a:ext uri="{63B3BB69-23CF-44E3-9099-C40C66FF867C}">
                  <a14:compatExt spid="_x0000_s3011"/>
                </a:ext>
                <a:ext uri="{FF2B5EF4-FFF2-40B4-BE49-F238E27FC236}">
                  <a16:creationId xmlns:a16="http://schemas.microsoft.com/office/drawing/2014/main" id="{00000000-0008-0000-0000-0000C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3012" name="Check Box 964" hidden="1">
              <a:extLst>
                <a:ext uri="{63B3BB69-23CF-44E3-9099-C40C66FF867C}">
                  <a14:compatExt spid="_x0000_s3012"/>
                </a:ext>
                <a:ext uri="{FF2B5EF4-FFF2-40B4-BE49-F238E27FC236}">
                  <a16:creationId xmlns:a16="http://schemas.microsoft.com/office/drawing/2014/main" id="{00000000-0008-0000-0000-0000C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3013" name="Check Box 965" hidden="1">
              <a:extLst>
                <a:ext uri="{63B3BB69-23CF-44E3-9099-C40C66FF867C}">
                  <a14:compatExt spid="_x0000_s3013"/>
                </a:ext>
                <a:ext uri="{FF2B5EF4-FFF2-40B4-BE49-F238E27FC236}">
                  <a16:creationId xmlns:a16="http://schemas.microsoft.com/office/drawing/2014/main" id="{00000000-0008-0000-0000-0000C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3014" name="Check Box 966" hidden="1">
              <a:extLst>
                <a:ext uri="{63B3BB69-23CF-44E3-9099-C40C66FF867C}">
                  <a14:compatExt spid="_x0000_s3014"/>
                </a:ext>
                <a:ext uri="{FF2B5EF4-FFF2-40B4-BE49-F238E27FC236}">
                  <a16:creationId xmlns:a16="http://schemas.microsoft.com/office/drawing/2014/main" id="{00000000-0008-0000-0000-0000C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3015" name="Check Box 967" hidden="1">
              <a:extLst>
                <a:ext uri="{63B3BB69-23CF-44E3-9099-C40C66FF867C}">
                  <a14:compatExt spid="_x0000_s3015"/>
                </a:ext>
                <a:ext uri="{FF2B5EF4-FFF2-40B4-BE49-F238E27FC236}">
                  <a16:creationId xmlns:a16="http://schemas.microsoft.com/office/drawing/2014/main" id="{00000000-0008-0000-0000-0000C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3016" name="Check Box 968" hidden="1">
              <a:extLst>
                <a:ext uri="{63B3BB69-23CF-44E3-9099-C40C66FF867C}">
                  <a14:compatExt spid="_x0000_s3016"/>
                </a:ext>
                <a:ext uri="{FF2B5EF4-FFF2-40B4-BE49-F238E27FC236}">
                  <a16:creationId xmlns:a16="http://schemas.microsoft.com/office/drawing/2014/main" id="{00000000-0008-0000-0000-0000C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3017" name="Check Box 969" hidden="1">
              <a:extLst>
                <a:ext uri="{63B3BB69-23CF-44E3-9099-C40C66FF867C}">
                  <a14:compatExt spid="_x0000_s3017"/>
                </a:ext>
                <a:ext uri="{FF2B5EF4-FFF2-40B4-BE49-F238E27FC236}">
                  <a16:creationId xmlns:a16="http://schemas.microsoft.com/office/drawing/2014/main" id="{00000000-0008-0000-0000-0000C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3018" name="Check Box 970" hidden="1">
              <a:extLst>
                <a:ext uri="{63B3BB69-23CF-44E3-9099-C40C66FF867C}">
                  <a14:compatExt spid="_x0000_s3018"/>
                </a:ext>
                <a:ext uri="{FF2B5EF4-FFF2-40B4-BE49-F238E27FC236}">
                  <a16:creationId xmlns:a16="http://schemas.microsoft.com/office/drawing/2014/main" id="{00000000-0008-0000-0000-0000C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3019" name="Check Box 971" hidden="1">
              <a:extLst>
                <a:ext uri="{63B3BB69-23CF-44E3-9099-C40C66FF867C}">
                  <a14:compatExt spid="_x0000_s3019"/>
                </a:ext>
                <a:ext uri="{FF2B5EF4-FFF2-40B4-BE49-F238E27FC236}">
                  <a16:creationId xmlns:a16="http://schemas.microsoft.com/office/drawing/2014/main" id="{00000000-0008-0000-0000-0000C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3020" name="Check Box 972" hidden="1">
              <a:extLst>
                <a:ext uri="{63B3BB69-23CF-44E3-9099-C40C66FF867C}">
                  <a14:compatExt spid="_x0000_s3020"/>
                </a:ext>
                <a:ext uri="{FF2B5EF4-FFF2-40B4-BE49-F238E27FC236}">
                  <a16:creationId xmlns:a16="http://schemas.microsoft.com/office/drawing/2014/main" id="{00000000-0008-0000-0000-0000C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3021" name="Check Box 973" hidden="1">
              <a:extLst>
                <a:ext uri="{63B3BB69-23CF-44E3-9099-C40C66FF867C}">
                  <a14:compatExt spid="_x0000_s3021"/>
                </a:ext>
                <a:ext uri="{FF2B5EF4-FFF2-40B4-BE49-F238E27FC236}">
                  <a16:creationId xmlns:a16="http://schemas.microsoft.com/office/drawing/2014/main" id="{00000000-0008-0000-0000-0000C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3022" name="Check Box 974" hidden="1">
              <a:extLst>
                <a:ext uri="{63B3BB69-23CF-44E3-9099-C40C66FF867C}">
                  <a14:compatExt spid="_x0000_s3022"/>
                </a:ext>
                <a:ext uri="{FF2B5EF4-FFF2-40B4-BE49-F238E27FC236}">
                  <a16:creationId xmlns:a16="http://schemas.microsoft.com/office/drawing/2014/main" id="{00000000-0008-0000-0000-0000C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3023" name="Check Box 975" hidden="1">
              <a:extLst>
                <a:ext uri="{63B3BB69-23CF-44E3-9099-C40C66FF867C}">
                  <a14:compatExt spid="_x0000_s3023"/>
                </a:ext>
                <a:ext uri="{FF2B5EF4-FFF2-40B4-BE49-F238E27FC236}">
                  <a16:creationId xmlns:a16="http://schemas.microsoft.com/office/drawing/2014/main" id="{00000000-0008-0000-0000-0000C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3024" name="Check Box 976" hidden="1">
              <a:extLst>
                <a:ext uri="{63B3BB69-23CF-44E3-9099-C40C66FF867C}">
                  <a14:compatExt spid="_x0000_s3024"/>
                </a:ext>
                <a:ext uri="{FF2B5EF4-FFF2-40B4-BE49-F238E27FC236}">
                  <a16:creationId xmlns:a16="http://schemas.microsoft.com/office/drawing/2014/main" id="{00000000-0008-0000-0000-0000D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3025" name="Check Box 977" hidden="1">
              <a:extLst>
                <a:ext uri="{63B3BB69-23CF-44E3-9099-C40C66FF867C}">
                  <a14:compatExt spid="_x0000_s3025"/>
                </a:ext>
                <a:ext uri="{FF2B5EF4-FFF2-40B4-BE49-F238E27FC236}">
                  <a16:creationId xmlns:a16="http://schemas.microsoft.com/office/drawing/2014/main" id="{00000000-0008-0000-0000-0000D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3026" name="Check Box 978" hidden="1">
              <a:extLst>
                <a:ext uri="{63B3BB69-23CF-44E3-9099-C40C66FF867C}">
                  <a14:compatExt spid="_x0000_s3026"/>
                </a:ext>
                <a:ext uri="{FF2B5EF4-FFF2-40B4-BE49-F238E27FC236}">
                  <a16:creationId xmlns:a16="http://schemas.microsoft.com/office/drawing/2014/main" id="{00000000-0008-0000-0000-0000D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3027" name="Check Box 979" hidden="1">
              <a:extLst>
                <a:ext uri="{63B3BB69-23CF-44E3-9099-C40C66FF867C}">
                  <a14:compatExt spid="_x0000_s3027"/>
                </a:ext>
                <a:ext uri="{FF2B5EF4-FFF2-40B4-BE49-F238E27FC236}">
                  <a16:creationId xmlns:a16="http://schemas.microsoft.com/office/drawing/2014/main" id="{00000000-0008-0000-0000-0000D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3028" name="Check Box 980" hidden="1">
              <a:extLst>
                <a:ext uri="{63B3BB69-23CF-44E3-9099-C40C66FF867C}">
                  <a14:compatExt spid="_x0000_s3028"/>
                </a:ext>
                <a:ext uri="{FF2B5EF4-FFF2-40B4-BE49-F238E27FC236}">
                  <a16:creationId xmlns:a16="http://schemas.microsoft.com/office/drawing/2014/main" id="{00000000-0008-0000-0000-0000D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3029" name="Check Box 981" hidden="1">
              <a:extLst>
                <a:ext uri="{63B3BB69-23CF-44E3-9099-C40C66FF867C}">
                  <a14:compatExt spid="_x0000_s3029"/>
                </a:ext>
                <a:ext uri="{FF2B5EF4-FFF2-40B4-BE49-F238E27FC236}">
                  <a16:creationId xmlns:a16="http://schemas.microsoft.com/office/drawing/2014/main" id="{00000000-0008-0000-0000-0000D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3030" name="Check Box 982" hidden="1">
              <a:extLst>
                <a:ext uri="{63B3BB69-23CF-44E3-9099-C40C66FF867C}">
                  <a14:compatExt spid="_x0000_s3030"/>
                </a:ext>
                <a:ext uri="{FF2B5EF4-FFF2-40B4-BE49-F238E27FC236}">
                  <a16:creationId xmlns:a16="http://schemas.microsoft.com/office/drawing/2014/main" id="{00000000-0008-0000-0000-0000D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161746</xdr:colOff>
      <xdr:row>8</xdr:row>
      <xdr:rowOff>98845</xdr:rowOff>
    </xdr:from>
    <xdr:to>
      <xdr:col>20</xdr:col>
      <xdr:colOff>359434</xdr:colOff>
      <xdr:row>10</xdr:row>
      <xdr:rowOff>278563</xdr:rowOff>
    </xdr:to>
    <xdr:sp macro="[1]!SpellCheck" textlink="">
      <xdr:nvSpPr>
        <xdr:cNvPr id="982" name="Rectangle: Rounded Corners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7315021" y="152759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R174%20100-Ton%20Crane%20Railing%20Repl%20%20BCO%2007.09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R174 100-Ton Crane Railing Rep"/>
    </sheetNames>
    <definedNames>
      <definedName name="SpellCheck"/>
    </definedNames>
    <sheetDataSet>
      <sheetData sheetId="0" refreshError="1"/>
      <sheetData sheetId="1" refreshError="1"/>
      <sheetData sheetId="2">
        <row r="5">
          <cell r="L5">
            <v>43739</v>
          </cell>
        </row>
        <row r="6">
          <cell r="L6">
            <v>43829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view="pageBreakPreview" topLeftCell="A19" zoomScale="60" zoomScaleNormal="100" workbookViewId="0">
      <selection activeCell="P47" sqref="P47:T53"/>
    </sheetView>
  </sheetViews>
  <sheetFormatPr defaultRowHeight="15" x14ac:dyDescent="0.25"/>
  <cols>
    <col min="1" max="1" width="2.5703125" style="1" customWidth="1"/>
    <col min="2" max="2" width="12.140625" style="1" customWidth="1"/>
    <col min="3" max="4" width="9.140625" style="1"/>
    <col min="5" max="5" width="8.140625" style="1" customWidth="1"/>
    <col min="6" max="6" width="2.42578125" style="1" customWidth="1"/>
    <col min="7" max="7" width="4.140625" style="1" customWidth="1"/>
    <col min="8" max="8" width="12.5703125" style="1" customWidth="1"/>
    <col min="9" max="9" width="2.5703125" style="1" customWidth="1"/>
    <col min="10" max="10" width="13.5703125" style="1" customWidth="1"/>
    <col min="11" max="11" width="5.7109375" style="1" customWidth="1"/>
    <col min="12" max="12" width="2.42578125" style="1" customWidth="1"/>
    <col min="13" max="13" width="7.5703125" style="1" customWidth="1"/>
    <col min="14" max="14" width="11.7109375" style="1" customWidth="1"/>
    <col min="15" max="15" width="3.42578125" style="1" customWidth="1"/>
    <col min="16" max="21" width="9.140625" style="1"/>
  </cols>
  <sheetData>
    <row r="1" spans="2:21" ht="15.75" thickBot="1" x14ac:dyDescent="0.3">
      <c r="B1" s="2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2:21" ht="19.5" customHeight="1" thickBot="1" x14ac:dyDescent="0.3">
      <c r="B2" s="5"/>
      <c r="C2" s="6" t="s">
        <v>0</v>
      </c>
      <c r="D2" s="7"/>
      <c r="E2" s="8"/>
      <c r="F2" s="48"/>
      <c r="G2" s="49"/>
      <c r="H2" s="49"/>
      <c r="I2" s="49"/>
      <c r="J2" s="49"/>
      <c r="K2" s="49"/>
      <c r="L2" s="49"/>
      <c r="M2" s="50"/>
      <c r="O2" s="4"/>
      <c r="P2" s="51" t="s">
        <v>1</v>
      </c>
      <c r="Q2" s="51"/>
      <c r="R2" s="51"/>
      <c r="S2" s="51"/>
      <c r="T2" s="51"/>
      <c r="U2" s="51"/>
    </row>
    <row r="3" spans="2:21" ht="19.5" customHeight="1" thickBot="1" x14ac:dyDescent="0.3">
      <c r="B3" s="5"/>
      <c r="C3" s="6" t="s">
        <v>2</v>
      </c>
      <c r="D3" s="7"/>
      <c r="E3" s="8"/>
      <c r="F3" s="52" t="s">
        <v>87</v>
      </c>
      <c r="G3" s="53"/>
      <c r="H3" s="53"/>
      <c r="I3" s="53"/>
      <c r="J3" s="53"/>
      <c r="K3" s="53"/>
      <c r="L3" s="53"/>
      <c r="M3" s="54"/>
      <c r="O3" s="4"/>
      <c r="P3" s="51"/>
      <c r="Q3" s="51"/>
      <c r="R3" s="51"/>
      <c r="S3" s="51"/>
      <c r="T3" s="51"/>
      <c r="U3" s="51"/>
    </row>
    <row r="4" spans="2:21" ht="19.5" customHeight="1" thickBot="1" x14ac:dyDescent="0.3">
      <c r="B4" s="5"/>
      <c r="C4" s="6" t="s">
        <v>3</v>
      </c>
      <c r="D4" s="7"/>
      <c r="E4" s="8"/>
      <c r="F4" s="55">
        <v>172385</v>
      </c>
      <c r="G4" s="56"/>
      <c r="H4" s="56"/>
      <c r="I4" s="56"/>
      <c r="J4" s="56"/>
      <c r="K4" s="56"/>
      <c r="L4" s="56"/>
      <c r="M4" s="57"/>
      <c r="O4" s="4"/>
      <c r="P4" s="51"/>
      <c r="Q4" s="51"/>
      <c r="R4" s="51"/>
      <c r="S4" s="51"/>
      <c r="T4" s="51"/>
      <c r="U4" s="51"/>
    </row>
    <row r="5" spans="2:21" ht="19.5" customHeight="1" thickBot="1" x14ac:dyDescent="0.3">
      <c r="B5" s="5"/>
      <c r="C5" s="6" t="s">
        <v>4</v>
      </c>
      <c r="D5" s="7"/>
      <c r="E5" s="8"/>
      <c r="F5" s="58">
        <v>43654</v>
      </c>
      <c r="G5" s="59"/>
      <c r="H5" s="59"/>
      <c r="I5" s="59"/>
      <c r="J5" s="59"/>
      <c r="K5" s="59"/>
      <c r="L5" s="59"/>
      <c r="M5" s="60"/>
      <c r="O5" s="4"/>
      <c r="P5" s="51"/>
      <c r="Q5" s="51"/>
      <c r="R5" s="51"/>
      <c r="S5" s="51"/>
      <c r="T5" s="51"/>
      <c r="U5" s="51"/>
    </row>
    <row r="6" spans="2:21" ht="15.75" customHeight="1" thickBot="1" x14ac:dyDescent="0.3">
      <c r="B6" s="2"/>
      <c r="O6" s="4"/>
      <c r="P6" s="51"/>
      <c r="Q6" s="51"/>
      <c r="R6" s="51"/>
      <c r="S6" s="51"/>
      <c r="T6" s="51"/>
      <c r="U6" s="51"/>
    </row>
    <row r="7" spans="2:21" ht="38.25" customHeight="1" thickBot="1" x14ac:dyDescent="0.3">
      <c r="B7" s="61" t="s">
        <v>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  <c r="O7" s="4"/>
      <c r="P7" s="51"/>
      <c r="Q7" s="51"/>
      <c r="R7" s="51"/>
      <c r="S7" s="51"/>
      <c r="T7" s="51"/>
      <c r="U7" s="51"/>
    </row>
    <row r="8" spans="2:21" ht="21.75" thickBot="1" x14ac:dyDescent="0.3">
      <c r="B8" s="9"/>
      <c r="C8" s="10"/>
      <c r="D8" s="10"/>
      <c r="E8" s="10"/>
      <c r="O8" s="4"/>
      <c r="P8" s="11"/>
      <c r="Q8" s="11"/>
      <c r="R8" s="11"/>
      <c r="S8" s="11"/>
      <c r="T8" s="11"/>
      <c r="U8" s="11"/>
    </row>
    <row r="9" spans="2:21" ht="15.75" customHeight="1" thickBot="1" x14ac:dyDescent="0.3">
      <c r="B9" s="74" t="s">
        <v>6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4"/>
      <c r="P9" s="4"/>
      <c r="Q9" s="4"/>
      <c r="R9" s="4"/>
      <c r="S9" s="4"/>
      <c r="T9" s="4"/>
      <c r="U9" s="4"/>
    </row>
    <row r="10" spans="2:21" ht="15.75" customHeight="1" thickBot="1" x14ac:dyDescent="0.3">
      <c r="B10" s="68" t="s">
        <v>7</v>
      </c>
      <c r="C10" s="69"/>
      <c r="D10" s="70" t="s">
        <v>88</v>
      </c>
      <c r="E10" s="70"/>
      <c r="F10" s="70"/>
      <c r="G10" s="71"/>
      <c r="H10" s="77" t="s">
        <v>8</v>
      </c>
      <c r="I10" s="78"/>
      <c r="J10" s="78"/>
      <c r="K10" s="79" t="s">
        <v>89</v>
      </c>
      <c r="L10" s="79"/>
      <c r="M10" s="79"/>
      <c r="N10" s="80"/>
      <c r="O10" s="4"/>
      <c r="P10" s="4"/>
      <c r="Q10" s="4"/>
      <c r="R10" s="4"/>
      <c r="S10" s="4"/>
      <c r="T10" s="4"/>
      <c r="U10" s="4"/>
    </row>
    <row r="11" spans="2:21" ht="23.25" customHeight="1" thickBot="1" x14ac:dyDescent="0.3">
      <c r="B11" s="81" t="s">
        <v>9</v>
      </c>
      <c r="C11" s="82"/>
      <c r="D11" s="70" t="s">
        <v>84</v>
      </c>
      <c r="E11" s="70"/>
      <c r="F11" s="70"/>
      <c r="G11" s="71"/>
      <c r="H11" s="68" t="s">
        <v>10</v>
      </c>
      <c r="I11" s="69"/>
      <c r="J11" s="69"/>
      <c r="K11" s="70" t="s">
        <v>85</v>
      </c>
      <c r="L11" s="70"/>
      <c r="M11" s="70"/>
      <c r="N11" s="71"/>
      <c r="O11" s="4"/>
      <c r="P11" s="4"/>
      <c r="Q11" s="4"/>
      <c r="R11" s="4"/>
      <c r="S11" s="4"/>
      <c r="T11" s="4"/>
      <c r="U11" s="4"/>
    </row>
    <row r="12" spans="2:21" ht="26.25" customHeight="1" thickBot="1" x14ac:dyDescent="0.3">
      <c r="B12" s="64" t="s">
        <v>11</v>
      </c>
      <c r="C12" s="65"/>
      <c r="D12" s="66" t="s">
        <v>77</v>
      </c>
      <c r="E12" s="66"/>
      <c r="F12" s="66"/>
      <c r="G12" s="67"/>
      <c r="H12" s="68" t="s">
        <v>12</v>
      </c>
      <c r="I12" s="69"/>
      <c r="J12" s="69"/>
      <c r="K12" s="70" t="s">
        <v>86</v>
      </c>
      <c r="L12" s="70"/>
      <c r="M12" s="70"/>
      <c r="N12" s="71"/>
      <c r="O12" s="4"/>
      <c r="P12" s="4"/>
      <c r="Q12" s="4"/>
      <c r="R12" s="4"/>
      <c r="S12" s="4"/>
      <c r="T12" s="4"/>
      <c r="U12" s="4"/>
    </row>
    <row r="13" spans="2:21" ht="15.75" customHeight="1" thickBot="1" x14ac:dyDescent="0.3">
      <c r="B13" s="64" t="s">
        <v>13</v>
      </c>
      <c r="C13" s="65"/>
      <c r="D13" s="72" t="s">
        <v>78</v>
      </c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"/>
      <c r="P13" s="4"/>
      <c r="Q13" s="4"/>
      <c r="R13" s="4"/>
      <c r="S13" s="4"/>
      <c r="T13" s="4"/>
      <c r="U13" s="4"/>
    </row>
    <row r="14" spans="2:21" ht="15.75" customHeight="1" thickBot="1" x14ac:dyDescent="0.3">
      <c r="B14" s="83" t="s">
        <v>14</v>
      </c>
      <c r="C14" s="8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5"/>
      <c r="O14" s="4"/>
      <c r="P14" s="4"/>
      <c r="Q14" s="4"/>
      <c r="R14" s="4"/>
      <c r="S14" s="4"/>
      <c r="T14" s="4"/>
      <c r="U14" s="4"/>
    </row>
    <row r="15" spans="2:21" ht="15.75" customHeight="1" thickBot="1" x14ac:dyDescent="0.3">
      <c r="B15" s="91" t="s">
        <v>15</v>
      </c>
      <c r="C15" s="82"/>
      <c r="D15" s="72" t="s">
        <v>79</v>
      </c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"/>
      <c r="P15" s="4"/>
      <c r="Q15" s="4"/>
      <c r="R15" s="4"/>
      <c r="S15" s="4"/>
      <c r="T15" s="4"/>
      <c r="U15" s="4"/>
    </row>
    <row r="16" spans="2:21" ht="15" customHeight="1" x14ac:dyDescent="0.25">
      <c r="B16" s="83" t="s">
        <v>16</v>
      </c>
      <c r="C16" s="84"/>
      <c r="D16" s="87" t="s">
        <v>90</v>
      </c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4"/>
      <c r="P16" s="4"/>
      <c r="Q16" s="4"/>
      <c r="R16" s="4"/>
      <c r="S16" s="4"/>
      <c r="T16" s="4"/>
      <c r="U16" s="4"/>
    </row>
    <row r="17" spans="2:21" ht="15.75" thickBot="1" x14ac:dyDescent="0.3">
      <c r="B17" s="85"/>
      <c r="C17" s="8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90"/>
      <c r="O17" s="4"/>
      <c r="P17" s="4"/>
      <c r="Q17" s="4"/>
      <c r="R17" s="4"/>
      <c r="S17" s="4"/>
      <c r="T17" s="4"/>
      <c r="U17" s="4"/>
    </row>
    <row r="18" spans="2:21" ht="15" customHeight="1" x14ac:dyDescent="0.25">
      <c r="B18" s="83" t="s">
        <v>17</v>
      </c>
      <c r="C18" s="84"/>
      <c r="D18" s="87" t="s">
        <v>91</v>
      </c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4"/>
      <c r="P18" s="4"/>
      <c r="Q18" s="4"/>
      <c r="R18" s="4"/>
      <c r="S18" s="4"/>
      <c r="T18" s="4"/>
      <c r="U18" s="4"/>
    </row>
    <row r="19" spans="2:21" ht="55.5" customHeight="1" thickBot="1" x14ac:dyDescent="0.3">
      <c r="B19" s="85"/>
      <c r="C19" s="8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90"/>
      <c r="O19" s="4"/>
      <c r="P19" s="4"/>
      <c r="Q19" s="4"/>
      <c r="R19" s="4"/>
      <c r="S19" s="4"/>
      <c r="T19" s="4"/>
      <c r="U19" s="4"/>
    </row>
    <row r="20" spans="2:21" ht="15" customHeight="1" x14ac:dyDescent="0.25">
      <c r="B20" s="83" t="s">
        <v>18</v>
      </c>
      <c r="C20" s="84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4"/>
      <c r="P20" s="4"/>
      <c r="Q20" s="4"/>
      <c r="R20" s="4"/>
      <c r="S20" s="4"/>
      <c r="T20" s="4"/>
      <c r="U20" s="4"/>
    </row>
    <row r="21" spans="2:21" ht="15.75" thickBot="1" x14ac:dyDescent="0.3">
      <c r="B21" s="85"/>
      <c r="C21" s="86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90"/>
      <c r="O21" s="4"/>
      <c r="P21" s="4"/>
      <c r="Q21" s="4"/>
      <c r="R21" s="4"/>
      <c r="S21" s="4"/>
      <c r="T21" s="4"/>
      <c r="U21" s="4"/>
    </row>
    <row r="22" spans="2:21" ht="15.75" thickBot="1" x14ac:dyDescent="0.3">
      <c r="B22" s="91" t="s">
        <v>19</v>
      </c>
      <c r="C22" s="82"/>
      <c r="D22" s="82"/>
      <c r="E22" s="92" t="s">
        <v>80</v>
      </c>
      <c r="F22" s="92"/>
      <c r="G22" s="92"/>
      <c r="H22" s="92"/>
      <c r="I22" s="92"/>
      <c r="J22" s="92"/>
      <c r="K22" s="92"/>
      <c r="L22" s="92"/>
      <c r="M22" s="92"/>
      <c r="N22" s="93"/>
      <c r="O22" s="4"/>
      <c r="P22" s="96" t="s">
        <v>20</v>
      </c>
      <c r="Q22" s="96"/>
      <c r="R22" s="96"/>
      <c r="S22" s="96"/>
      <c r="T22" s="96"/>
      <c r="U22" s="96"/>
    </row>
    <row r="23" spans="2:21" ht="15.75" thickBot="1" x14ac:dyDescent="0.3">
      <c r="B23" s="91" t="s">
        <v>21</v>
      </c>
      <c r="C23" s="82"/>
      <c r="D23" s="82"/>
      <c r="E23" s="92" t="s">
        <v>92</v>
      </c>
      <c r="F23" s="92"/>
      <c r="G23" s="92"/>
      <c r="H23" s="92"/>
      <c r="I23" s="92"/>
      <c r="J23" s="92"/>
      <c r="K23" s="92"/>
      <c r="L23" s="92"/>
      <c r="M23" s="92"/>
      <c r="N23" s="93"/>
      <c r="O23" s="4"/>
      <c r="P23" s="96"/>
      <c r="Q23" s="96"/>
      <c r="R23" s="96"/>
      <c r="S23" s="96"/>
      <c r="T23" s="96"/>
      <c r="U23" s="96"/>
    </row>
    <row r="24" spans="2:21" ht="15.75" customHeight="1" thickBot="1" x14ac:dyDescent="0.3">
      <c r="B24" s="83" t="s">
        <v>22</v>
      </c>
      <c r="C24" s="84"/>
      <c r="D24" s="84"/>
      <c r="E24" s="12"/>
      <c r="F24" s="12"/>
      <c r="G24" s="13"/>
      <c r="H24" s="97" t="s">
        <v>23</v>
      </c>
      <c r="I24" s="98"/>
      <c r="J24" s="98"/>
      <c r="K24" s="98"/>
      <c r="L24" s="98"/>
      <c r="M24" s="98"/>
      <c r="N24" s="99"/>
      <c r="O24" s="4"/>
      <c r="R24" s="4"/>
      <c r="S24" s="4"/>
      <c r="T24" s="4"/>
      <c r="U24" s="4"/>
    </row>
    <row r="25" spans="2:21" ht="15.75" customHeight="1" thickBot="1" x14ac:dyDescent="0.3">
      <c r="B25" s="85" t="s">
        <v>24</v>
      </c>
      <c r="C25" s="86"/>
      <c r="D25" s="86"/>
      <c r="E25" s="100"/>
      <c r="F25" s="101"/>
      <c r="G25" s="102"/>
      <c r="H25" s="103" t="s">
        <v>25</v>
      </c>
      <c r="I25" s="104"/>
      <c r="J25" s="104"/>
      <c r="K25" s="104"/>
      <c r="L25" s="104"/>
      <c r="M25" s="105">
        <v>0</v>
      </c>
      <c r="N25" s="106"/>
      <c r="O25" s="4"/>
      <c r="R25" s="4"/>
      <c r="S25" s="4"/>
      <c r="T25" s="4"/>
      <c r="U25" s="4"/>
    </row>
    <row r="26" spans="2:21" ht="15.75" customHeight="1" thickBot="1" x14ac:dyDescent="0.3">
      <c r="B26" s="83" t="s">
        <v>26</v>
      </c>
      <c r="C26" s="84"/>
      <c r="D26" s="84"/>
      <c r="E26" s="14"/>
      <c r="F26" s="14"/>
      <c r="G26" s="14"/>
      <c r="H26" s="117" t="s">
        <v>27</v>
      </c>
      <c r="I26" s="118"/>
      <c r="J26" s="118"/>
      <c r="K26" s="118"/>
      <c r="L26" s="118"/>
      <c r="M26" s="121">
        <v>0</v>
      </c>
      <c r="N26" s="122"/>
      <c r="O26" s="4"/>
      <c r="R26" s="4"/>
      <c r="S26" s="4"/>
      <c r="T26" s="4"/>
      <c r="U26" s="4"/>
    </row>
    <row r="27" spans="2:21" ht="15.75" thickBot="1" x14ac:dyDescent="0.3">
      <c r="B27" s="103"/>
      <c r="C27" s="104"/>
      <c r="D27" s="104"/>
      <c r="E27" s="125">
        <v>0</v>
      </c>
      <c r="F27" s="125"/>
      <c r="G27" s="126"/>
      <c r="H27" s="119"/>
      <c r="I27" s="120"/>
      <c r="J27" s="120"/>
      <c r="K27" s="120"/>
      <c r="L27" s="120"/>
      <c r="M27" s="123"/>
      <c r="N27" s="124"/>
      <c r="O27" s="4"/>
      <c r="R27" s="4"/>
      <c r="S27" s="4"/>
      <c r="T27" s="4"/>
      <c r="U27" s="4"/>
    </row>
    <row r="28" spans="2:21" ht="15.75" customHeight="1" thickBot="1" x14ac:dyDescent="0.3">
      <c r="B28" s="127" t="s">
        <v>28</v>
      </c>
      <c r="C28" s="128"/>
      <c r="D28" s="128"/>
      <c r="E28" s="129">
        <f>IF($D$39="Status Quo - Do Nothing",'[1]CFFA and CBA'!$L$195,IF($D$39="Alternative A",'[1]CFFA and CBA'!$L$5,IF($D$39="Alternative B",'[1]CFFA and CBA'!$L$100,"")))</f>
        <v>43739</v>
      </c>
      <c r="F28" s="130"/>
      <c r="G28" s="131"/>
      <c r="H28" s="127" t="s">
        <v>29</v>
      </c>
      <c r="I28" s="128"/>
      <c r="J28" s="128"/>
      <c r="K28" s="128"/>
      <c r="L28" s="46"/>
      <c r="M28" s="129">
        <f>IF($D$39="Status Quo - Do Nothing",'[1]CFFA and CBA'!$L$196,IF($D$39="Alternative A",'[1]CFFA and CBA'!$L$6,IF($D$39="Alternative B",'[1]CFFA and CBA'!$L$101,"")))</f>
        <v>43829</v>
      </c>
      <c r="N28" s="131"/>
      <c r="O28" s="4"/>
      <c r="R28" s="4"/>
      <c r="S28" s="4"/>
      <c r="T28" s="4"/>
      <c r="U28" s="4"/>
    </row>
    <row r="29" spans="2:21" ht="15" customHeight="1" x14ac:dyDescent="0.25">
      <c r="B29" s="107" t="s">
        <v>30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"/>
      <c r="R29" s="4"/>
      <c r="S29" s="4"/>
      <c r="T29" s="4"/>
      <c r="U29" s="4"/>
    </row>
    <row r="30" spans="2:21" ht="15.75" customHeight="1" thickBot="1" x14ac:dyDescent="0.3">
      <c r="B30" s="110" t="s">
        <v>93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4"/>
      <c r="R30" s="4"/>
      <c r="S30" s="4"/>
      <c r="T30" s="4"/>
      <c r="U30" s="4"/>
    </row>
    <row r="31" spans="2:21" ht="15" customHeight="1" x14ac:dyDescent="0.25">
      <c r="B31" s="113" t="s">
        <v>81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4"/>
      <c r="R31" s="4"/>
      <c r="S31" s="4"/>
      <c r="T31" s="4"/>
      <c r="U31" s="4"/>
    </row>
    <row r="32" spans="2:21" ht="15.75" customHeight="1" thickBot="1" x14ac:dyDescent="0.3">
      <c r="B32" s="110" t="s">
        <v>94</v>
      </c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4"/>
      <c r="R32" s="4"/>
      <c r="S32" s="4"/>
      <c r="T32" s="4"/>
      <c r="U32" s="4"/>
    </row>
    <row r="33" spans="1:21" ht="15" customHeight="1" x14ac:dyDescent="0.25">
      <c r="B33" s="113" t="s">
        <v>31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5"/>
      <c r="O33" s="4"/>
      <c r="R33" s="4"/>
      <c r="S33" s="4"/>
      <c r="T33" s="4"/>
      <c r="U33" s="4"/>
    </row>
    <row r="34" spans="1:21" ht="15.75" customHeight="1" thickBot="1" x14ac:dyDescent="0.3">
      <c r="B34" s="116" t="s">
        <v>95</v>
      </c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4"/>
      <c r="R34" s="4"/>
      <c r="S34" s="4"/>
      <c r="T34" s="4"/>
      <c r="U34" s="4"/>
    </row>
    <row r="35" spans="1:21" ht="15" customHeight="1" x14ac:dyDescent="0.25">
      <c r="B35" s="83" t="s">
        <v>32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135"/>
      <c r="O35" s="4"/>
      <c r="R35" s="4"/>
      <c r="S35" s="4"/>
      <c r="T35" s="4"/>
      <c r="U35" s="4"/>
    </row>
    <row r="36" spans="1:21" ht="23.25" customHeight="1" thickBot="1" x14ac:dyDescent="0.3">
      <c r="B36" s="116" t="s">
        <v>96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90"/>
      <c r="O36" s="4"/>
      <c r="R36" s="4"/>
      <c r="S36" s="4"/>
      <c r="T36" s="4"/>
      <c r="U36" s="4"/>
    </row>
    <row r="37" spans="1:21" ht="15.75" thickBot="1" x14ac:dyDescent="0.3">
      <c r="B37" s="15"/>
      <c r="C37" s="10"/>
      <c r="D37" s="10"/>
      <c r="E37" s="10"/>
      <c r="O37" s="4"/>
      <c r="R37" s="4"/>
      <c r="S37" s="4"/>
      <c r="T37" s="4"/>
      <c r="U37" s="4"/>
    </row>
    <row r="38" spans="1:21" ht="21.75" customHeight="1" thickBot="1" x14ac:dyDescent="0.3">
      <c r="A38" s="16"/>
      <c r="B38" s="136" t="s">
        <v>33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"/>
      <c r="R38" s="11"/>
      <c r="S38" s="11"/>
      <c r="T38" s="11"/>
      <c r="U38" s="11"/>
    </row>
    <row r="39" spans="1:21" ht="18" x14ac:dyDescent="0.25">
      <c r="A39" s="16"/>
      <c r="B39" s="17" t="s">
        <v>34</v>
      </c>
      <c r="C39" s="17"/>
      <c r="D39" s="139" t="s">
        <v>75</v>
      </c>
      <c r="E39" s="139"/>
      <c r="F39" s="139"/>
      <c r="G39" s="139"/>
      <c r="H39" s="139"/>
      <c r="I39" s="139"/>
      <c r="J39" s="139"/>
      <c r="K39" s="139"/>
      <c r="L39" s="18"/>
      <c r="M39" s="18"/>
      <c r="N39" s="19"/>
      <c r="O39" s="4"/>
      <c r="R39" s="4"/>
      <c r="S39" s="4"/>
      <c r="T39" s="4"/>
      <c r="U39" s="4"/>
    </row>
    <row r="40" spans="1:21" x14ac:dyDescent="0.25">
      <c r="A40" s="16"/>
      <c r="B40" s="17"/>
      <c r="C40" s="17"/>
      <c r="D40" s="140" t="s">
        <v>35</v>
      </c>
      <c r="E40" s="140"/>
      <c r="F40" s="20"/>
      <c r="G40" s="140" t="s">
        <v>36</v>
      </c>
      <c r="H40" s="140"/>
      <c r="I40" s="45"/>
      <c r="J40" s="140" t="s">
        <v>37</v>
      </c>
      <c r="K40" s="140"/>
      <c r="L40" s="45"/>
      <c r="M40" s="140" t="s">
        <v>38</v>
      </c>
      <c r="N40" s="141"/>
      <c r="O40" s="4"/>
      <c r="R40" s="4"/>
      <c r="S40" s="4"/>
      <c r="T40" s="4"/>
      <c r="U40" s="4"/>
    </row>
    <row r="41" spans="1:21" x14ac:dyDescent="0.25">
      <c r="A41" s="16"/>
      <c r="B41" s="21" t="s">
        <v>39</v>
      </c>
      <c r="C41" s="17"/>
      <c r="D41" s="132"/>
      <c r="E41" s="132"/>
      <c r="F41" s="17"/>
      <c r="G41" s="132"/>
      <c r="H41" s="132"/>
      <c r="I41" s="44"/>
      <c r="J41" s="132"/>
      <c r="K41" s="132"/>
      <c r="L41" s="44"/>
      <c r="M41" s="132"/>
      <c r="N41" s="133"/>
      <c r="O41" s="4"/>
      <c r="R41" s="4"/>
      <c r="S41" s="4"/>
      <c r="T41" s="4"/>
      <c r="U41" s="4"/>
    </row>
    <row r="42" spans="1:21" x14ac:dyDescent="0.25">
      <c r="A42" s="16"/>
      <c r="B42" s="17" t="s">
        <v>40</v>
      </c>
      <c r="C42" s="17"/>
      <c r="D42" s="134">
        <v>172385</v>
      </c>
      <c r="E42" s="132"/>
      <c r="F42" s="17"/>
      <c r="G42" s="134">
        <v>172385</v>
      </c>
      <c r="H42" s="132"/>
      <c r="I42" s="44"/>
      <c r="J42" s="134">
        <v>172385</v>
      </c>
      <c r="K42" s="132"/>
      <c r="L42" s="44"/>
      <c r="M42" s="134">
        <v>172385</v>
      </c>
      <c r="N42" s="132"/>
      <c r="O42" s="4"/>
      <c r="P42" s="22"/>
      <c r="Q42" s="4"/>
      <c r="R42" s="4"/>
      <c r="S42" s="4"/>
      <c r="T42" s="4"/>
      <c r="U42" s="4"/>
    </row>
    <row r="43" spans="1:21" x14ac:dyDescent="0.25">
      <c r="A43" s="16"/>
      <c r="B43" s="17" t="s">
        <v>41</v>
      </c>
      <c r="C43" s="17"/>
      <c r="D43" s="134">
        <v>0</v>
      </c>
      <c r="E43" s="132"/>
      <c r="F43" s="17"/>
      <c r="G43" s="134">
        <v>0</v>
      </c>
      <c r="H43" s="132"/>
      <c r="I43" s="44"/>
      <c r="J43" s="134">
        <v>0</v>
      </c>
      <c r="K43" s="132"/>
      <c r="L43" s="44"/>
      <c r="M43" s="134">
        <v>0</v>
      </c>
      <c r="N43" s="132"/>
      <c r="O43" s="4"/>
      <c r="P43" s="22"/>
      <c r="Q43" s="4"/>
      <c r="R43" s="4"/>
      <c r="S43" s="4"/>
      <c r="T43" s="4"/>
      <c r="U43" s="4"/>
    </row>
    <row r="44" spans="1:21" x14ac:dyDescent="0.25">
      <c r="A44" s="16"/>
      <c r="B44" s="23" t="s">
        <v>42</v>
      </c>
      <c r="C44" s="17"/>
      <c r="D44" s="134">
        <v>25075.395602139975</v>
      </c>
      <c r="E44" s="132"/>
      <c r="F44" s="17"/>
      <c r="G44" s="134">
        <v>-113044.65597905814</v>
      </c>
      <c r="H44" s="132"/>
      <c r="I44" s="44"/>
      <c r="J44" s="134">
        <v>21980.539250730821</v>
      </c>
      <c r="K44" s="132"/>
      <c r="L44" s="44"/>
      <c r="M44" s="134">
        <v>-11606.066417583186</v>
      </c>
      <c r="N44" s="132"/>
      <c r="O44" s="4"/>
      <c r="P44" s="4"/>
      <c r="Q44" s="4"/>
      <c r="R44" s="4"/>
      <c r="S44" s="4"/>
      <c r="T44" s="4"/>
      <c r="U44" s="4"/>
    </row>
    <row r="45" spans="1:21" x14ac:dyDescent="0.25">
      <c r="A45" s="16"/>
      <c r="B45" s="23" t="s">
        <v>43</v>
      </c>
      <c r="C45" s="23"/>
      <c r="D45" s="134">
        <v>50132</v>
      </c>
      <c r="E45" s="132"/>
      <c r="F45" s="17"/>
      <c r="G45" s="134">
        <v>113507</v>
      </c>
      <c r="H45" s="132"/>
      <c r="I45" s="44"/>
      <c r="J45" s="134">
        <v>36264.780666404666</v>
      </c>
      <c r="K45" s="132"/>
      <c r="L45" s="44"/>
      <c r="M45" s="134">
        <v>55877.555784481359</v>
      </c>
      <c r="N45" s="132"/>
      <c r="O45" s="4"/>
      <c r="P45" s="4"/>
      <c r="Q45" s="4"/>
      <c r="R45" s="4"/>
      <c r="S45" s="4"/>
      <c r="T45" s="4"/>
      <c r="U45" s="4"/>
    </row>
    <row r="46" spans="1:21" x14ac:dyDescent="0.25">
      <c r="A46" s="16"/>
      <c r="B46" s="24" t="s">
        <v>44</v>
      </c>
      <c r="C46" s="23"/>
      <c r="D46" s="142">
        <v>247592.39560213996</v>
      </c>
      <c r="E46" s="143"/>
      <c r="F46" s="17"/>
      <c r="G46" s="142">
        <v>172847.34402094188</v>
      </c>
      <c r="H46" s="143"/>
      <c r="I46" s="44"/>
      <c r="J46" s="142">
        <v>230630.31991713549</v>
      </c>
      <c r="K46" s="143"/>
      <c r="L46" s="44"/>
      <c r="M46" s="142">
        <v>216656.4893668982</v>
      </c>
      <c r="N46" s="143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6"/>
      <c r="B47" s="24" t="s">
        <v>45</v>
      </c>
      <c r="C47" s="23"/>
      <c r="D47" s="132"/>
      <c r="E47" s="132"/>
      <c r="F47" s="17"/>
      <c r="G47" s="132"/>
      <c r="H47" s="132"/>
      <c r="I47" s="44"/>
      <c r="J47" s="132"/>
      <c r="K47" s="132"/>
      <c r="L47" s="44"/>
      <c r="M47" s="132"/>
      <c r="N47" s="132"/>
      <c r="O47" s="4"/>
      <c r="P47" s="47" t="s">
        <v>20</v>
      </c>
      <c r="Q47" s="47"/>
      <c r="R47" s="47"/>
      <c r="S47" s="47"/>
      <c r="T47" s="47"/>
      <c r="U47" s="4"/>
    </row>
    <row r="48" spans="1:21" ht="15" customHeight="1" x14ac:dyDescent="0.25">
      <c r="A48" s="16"/>
      <c r="B48" s="23" t="s">
        <v>46</v>
      </c>
      <c r="C48" s="17"/>
      <c r="D48" s="134">
        <v>248007.08335365847</v>
      </c>
      <c r="E48" s="132"/>
      <c r="F48" s="17"/>
      <c r="G48" s="134">
        <v>379436.32471675897</v>
      </c>
      <c r="H48" s="132"/>
      <c r="I48" s="44"/>
      <c r="J48" s="134">
        <v>184841.12076800631</v>
      </c>
      <c r="K48" s="132"/>
      <c r="L48" s="44"/>
      <c r="M48" s="134">
        <v>234064.86109551624</v>
      </c>
      <c r="N48" s="132"/>
      <c r="O48" s="4"/>
      <c r="P48" s="47"/>
      <c r="Q48" s="47"/>
      <c r="R48" s="47"/>
      <c r="S48" s="47"/>
      <c r="T48" s="47"/>
      <c r="U48" s="4"/>
    </row>
    <row r="49" spans="1:21" ht="15" customHeight="1" x14ac:dyDescent="0.25">
      <c r="A49" s="16"/>
      <c r="B49" s="23" t="s">
        <v>47</v>
      </c>
      <c r="C49" s="17"/>
      <c r="D49" s="134">
        <v>0</v>
      </c>
      <c r="E49" s="132"/>
      <c r="F49" s="17"/>
      <c r="G49" s="134">
        <v>0</v>
      </c>
      <c r="H49" s="132"/>
      <c r="I49" s="44"/>
      <c r="J49" s="134">
        <v>0</v>
      </c>
      <c r="K49" s="132"/>
      <c r="L49" s="44"/>
      <c r="M49" s="134">
        <v>0</v>
      </c>
      <c r="N49" s="132"/>
      <c r="O49" s="4"/>
      <c r="P49" s="47"/>
      <c r="Q49" s="47"/>
      <c r="R49" s="47"/>
      <c r="S49" s="47"/>
      <c r="T49" s="47"/>
      <c r="U49" s="4"/>
    </row>
    <row r="50" spans="1:21" ht="15" customHeight="1" x14ac:dyDescent="0.25">
      <c r="A50" s="16"/>
      <c r="B50" s="23" t="s">
        <v>48</v>
      </c>
      <c r="C50" s="17"/>
      <c r="D50" s="134">
        <v>0</v>
      </c>
      <c r="E50" s="132"/>
      <c r="F50" s="17"/>
      <c r="G50" s="134">
        <v>0</v>
      </c>
      <c r="H50" s="132"/>
      <c r="I50" s="44"/>
      <c r="J50" s="134">
        <v>0</v>
      </c>
      <c r="K50" s="132"/>
      <c r="L50" s="44"/>
      <c r="M50" s="134">
        <v>0</v>
      </c>
      <c r="N50" s="132"/>
      <c r="O50" s="4"/>
      <c r="P50" s="47"/>
      <c r="Q50" s="47"/>
      <c r="R50" s="47"/>
      <c r="S50" s="47"/>
      <c r="T50" s="47"/>
      <c r="U50" s="4"/>
    </row>
    <row r="51" spans="1:21" ht="15" customHeight="1" x14ac:dyDescent="0.25">
      <c r="A51" s="16"/>
      <c r="B51" s="23" t="s">
        <v>49</v>
      </c>
      <c r="C51" s="17"/>
      <c r="D51" s="134">
        <v>1015.0783732573785</v>
      </c>
      <c r="E51" s="132"/>
      <c r="F51" s="17"/>
      <c r="G51" s="134">
        <v>1015.0783732573785</v>
      </c>
      <c r="H51" s="132"/>
      <c r="I51" s="44"/>
      <c r="J51" s="134">
        <v>1015.0783732573785</v>
      </c>
      <c r="K51" s="132"/>
      <c r="L51" s="44"/>
      <c r="M51" s="134">
        <v>1015.0783732573785</v>
      </c>
      <c r="N51" s="132"/>
      <c r="O51" s="4"/>
      <c r="P51" s="47"/>
      <c r="Q51" s="47"/>
      <c r="R51" s="47"/>
      <c r="S51" s="47"/>
      <c r="T51" s="47"/>
      <c r="U51" s="4"/>
    </row>
    <row r="52" spans="1:21" ht="15" customHeight="1" x14ac:dyDescent="0.25">
      <c r="A52" s="16"/>
      <c r="B52" s="23" t="s">
        <v>50</v>
      </c>
      <c r="C52" s="17"/>
      <c r="D52" s="134">
        <v>0</v>
      </c>
      <c r="E52" s="132"/>
      <c r="F52" s="17"/>
      <c r="G52" s="134">
        <v>0</v>
      </c>
      <c r="H52" s="132"/>
      <c r="I52" s="44"/>
      <c r="J52" s="134">
        <v>0</v>
      </c>
      <c r="K52" s="132"/>
      <c r="L52" s="44"/>
      <c r="M52" s="134">
        <v>0</v>
      </c>
      <c r="N52" s="132"/>
      <c r="O52" s="4"/>
      <c r="P52" s="47"/>
      <c r="Q52" s="47"/>
      <c r="R52" s="47"/>
      <c r="S52" s="47"/>
      <c r="T52" s="47"/>
      <c r="U52" s="4"/>
    </row>
    <row r="53" spans="1:21" ht="15" customHeight="1" x14ac:dyDescent="0.25">
      <c r="A53" s="16"/>
      <c r="B53" s="24" t="s">
        <v>51</v>
      </c>
      <c r="C53" s="23"/>
      <c r="D53" s="142">
        <v>249022.16172691586</v>
      </c>
      <c r="E53" s="143"/>
      <c r="F53" s="17"/>
      <c r="G53" s="142">
        <v>380451.40309001633</v>
      </c>
      <c r="H53" s="143"/>
      <c r="I53" s="44"/>
      <c r="J53" s="142">
        <v>185856.1991412637</v>
      </c>
      <c r="K53" s="143"/>
      <c r="L53" s="44"/>
      <c r="M53" s="142">
        <v>235079.93946877363</v>
      </c>
      <c r="N53" s="143"/>
      <c r="O53" s="4"/>
      <c r="P53" s="47"/>
      <c r="Q53" s="47"/>
      <c r="R53" s="47"/>
      <c r="S53" s="47"/>
      <c r="T53" s="47"/>
      <c r="U53" s="4"/>
    </row>
    <row r="54" spans="1:21" x14ac:dyDescent="0.25">
      <c r="A54" s="16"/>
      <c r="B54" s="23"/>
      <c r="C54" s="23"/>
      <c r="D54" s="132"/>
      <c r="E54" s="132"/>
      <c r="F54" s="17"/>
      <c r="G54" s="132"/>
      <c r="H54" s="132"/>
      <c r="I54" s="44"/>
      <c r="J54" s="132"/>
      <c r="K54" s="132"/>
      <c r="L54" s="44"/>
      <c r="M54" s="132"/>
      <c r="N54" s="133"/>
      <c r="O54" s="4"/>
      <c r="Q54" s="4"/>
      <c r="R54" s="4"/>
      <c r="S54" s="4"/>
      <c r="T54" s="4"/>
      <c r="U54" s="4"/>
    </row>
    <row r="55" spans="1:21" ht="15.75" thickBot="1" x14ac:dyDescent="0.3">
      <c r="A55" s="16"/>
      <c r="B55" s="25" t="s">
        <v>52</v>
      </c>
      <c r="C55" s="26"/>
      <c r="D55" s="144"/>
      <c r="E55" s="144"/>
      <c r="F55" s="27"/>
      <c r="G55" s="144"/>
      <c r="H55" s="144"/>
      <c r="I55" s="42"/>
      <c r="J55" s="145">
        <v>0.80586194914892828</v>
      </c>
      <c r="K55" s="145"/>
      <c r="L55" s="42"/>
      <c r="M55" s="145">
        <v>1.0850353024537203</v>
      </c>
      <c r="N55" s="146"/>
      <c r="O55" s="4"/>
      <c r="P55" s="4"/>
      <c r="Q55" s="4"/>
      <c r="R55" s="4"/>
      <c r="S55" s="4"/>
      <c r="T55" s="4"/>
      <c r="U55" s="4"/>
    </row>
    <row r="56" spans="1:21" ht="15" customHeight="1" x14ac:dyDescent="0.25">
      <c r="A56" s="16"/>
      <c r="B56" s="147" t="s">
        <v>53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4"/>
      <c r="Q56" s="4"/>
      <c r="R56" s="4"/>
      <c r="S56" s="4"/>
      <c r="T56" s="4"/>
      <c r="U56" s="4"/>
    </row>
    <row r="57" spans="1:21" ht="15.75" customHeight="1" thickBot="1" x14ac:dyDescent="0.3">
      <c r="A57" s="16"/>
      <c r="B57" s="149" t="s">
        <v>54</v>
      </c>
      <c r="C57" s="150"/>
      <c r="D57" s="150"/>
      <c r="E57" s="150"/>
      <c r="F57" s="150"/>
      <c r="G57" s="150"/>
      <c r="H57" s="150"/>
      <c r="I57" s="150"/>
      <c r="J57" s="150"/>
      <c r="K57" s="151" t="s">
        <v>55</v>
      </c>
      <c r="L57" s="151"/>
      <c r="M57" s="151"/>
      <c r="N57" s="152"/>
      <c r="O57" s="4"/>
      <c r="P57" s="4"/>
      <c r="Q57" s="4"/>
      <c r="R57" s="4"/>
      <c r="S57" s="4"/>
      <c r="T57" s="4"/>
      <c r="U57" s="4"/>
    </row>
    <row r="58" spans="1:21" ht="15.75" customHeight="1" thickBot="1" x14ac:dyDescent="0.3">
      <c r="B58" s="157" t="s">
        <v>97</v>
      </c>
      <c r="C58" s="158"/>
      <c r="D58" s="158"/>
      <c r="E58" s="158"/>
      <c r="F58" s="158"/>
      <c r="G58" s="158"/>
      <c r="H58" s="158"/>
      <c r="I58" s="158"/>
      <c r="J58" s="159"/>
      <c r="K58" s="153">
        <v>43655</v>
      </c>
      <c r="L58" s="154"/>
      <c r="M58" s="154"/>
      <c r="N58" s="155"/>
      <c r="O58" s="4"/>
      <c r="P58" s="4"/>
      <c r="Q58" s="4"/>
      <c r="R58" s="4"/>
      <c r="S58" s="4"/>
      <c r="T58" s="4"/>
      <c r="U58" s="4"/>
    </row>
    <row r="59" spans="1:21" ht="15.75" customHeight="1" thickBot="1" x14ac:dyDescent="0.3">
      <c r="B59" s="116" t="s">
        <v>98</v>
      </c>
      <c r="C59" s="89"/>
      <c r="D59" s="89"/>
      <c r="E59" s="89"/>
      <c r="F59" s="89"/>
      <c r="G59" s="89"/>
      <c r="H59" s="89"/>
      <c r="I59" s="89"/>
      <c r="J59" s="90"/>
      <c r="K59" s="153">
        <v>43678</v>
      </c>
      <c r="L59" s="154"/>
      <c r="M59" s="154"/>
      <c r="N59" s="155"/>
      <c r="O59" s="4"/>
      <c r="P59" s="4"/>
      <c r="Q59" s="4"/>
      <c r="R59" s="4"/>
      <c r="S59" s="4"/>
      <c r="T59" s="4"/>
      <c r="U59" s="4"/>
    </row>
    <row r="60" spans="1:21" ht="15.75" customHeight="1" thickBot="1" x14ac:dyDescent="0.3">
      <c r="B60" s="116" t="s">
        <v>99</v>
      </c>
      <c r="C60" s="89"/>
      <c r="D60" s="89"/>
      <c r="E60" s="89"/>
      <c r="F60" s="89"/>
      <c r="G60" s="89"/>
      <c r="H60" s="89"/>
      <c r="I60" s="89"/>
      <c r="J60" s="90"/>
      <c r="K60" s="153">
        <v>43709</v>
      </c>
      <c r="L60" s="154"/>
      <c r="M60" s="154"/>
      <c r="N60" s="155"/>
      <c r="O60" s="4"/>
      <c r="P60" s="4"/>
      <c r="Q60" s="4"/>
      <c r="R60" s="4"/>
      <c r="S60" s="4"/>
      <c r="T60" s="4"/>
      <c r="U60" s="4"/>
    </row>
    <row r="61" spans="1:21" ht="15.75" customHeight="1" thickBot="1" x14ac:dyDescent="0.3">
      <c r="B61" s="116" t="s">
        <v>100</v>
      </c>
      <c r="C61" s="89"/>
      <c r="D61" s="89"/>
      <c r="E61" s="89"/>
      <c r="F61" s="89"/>
      <c r="G61" s="89"/>
      <c r="H61" s="89"/>
      <c r="I61" s="89"/>
      <c r="J61" s="90"/>
      <c r="K61" s="153">
        <v>43739</v>
      </c>
      <c r="L61" s="154"/>
      <c r="M61" s="154"/>
      <c r="N61" s="155"/>
      <c r="O61" s="4"/>
      <c r="P61" s="4"/>
      <c r="Q61" s="4"/>
      <c r="R61" s="4"/>
      <c r="S61" s="4"/>
      <c r="T61" s="4"/>
      <c r="U61" s="4"/>
    </row>
    <row r="62" spans="1:21" ht="15.75" customHeight="1" thickBot="1" x14ac:dyDescent="0.3">
      <c r="B62" s="116" t="s">
        <v>101</v>
      </c>
      <c r="C62" s="89"/>
      <c r="D62" s="89"/>
      <c r="E62" s="89"/>
      <c r="F62" s="89"/>
      <c r="G62" s="89"/>
      <c r="H62" s="89"/>
      <c r="I62" s="89"/>
      <c r="J62" s="90"/>
      <c r="K62" s="153">
        <v>43814</v>
      </c>
      <c r="L62" s="154"/>
      <c r="M62" s="154"/>
      <c r="N62" s="155"/>
      <c r="O62" s="4"/>
      <c r="P62" s="4"/>
      <c r="Q62" s="4"/>
      <c r="R62" s="4"/>
      <c r="S62" s="4"/>
      <c r="T62" s="4"/>
      <c r="U62" s="4"/>
    </row>
    <row r="63" spans="1:21" ht="15.75" customHeight="1" thickBot="1" x14ac:dyDescent="0.3">
      <c r="B63" s="116" t="s">
        <v>60</v>
      </c>
      <c r="C63" s="89"/>
      <c r="D63" s="89"/>
      <c r="E63" s="89"/>
      <c r="F63" s="89"/>
      <c r="G63" s="89"/>
      <c r="H63" s="89"/>
      <c r="I63" s="89"/>
      <c r="J63" s="90"/>
      <c r="K63" s="156" t="s">
        <v>76</v>
      </c>
      <c r="L63" s="154"/>
      <c r="M63" s="154"/>
      <c r="N63" s="155"/>
      <c r="O63" s="4"/>
      <c r="P63" s="4"/>
      <c r="Q63" s="4"/>
      <c r="R63" s="4"/>
      <c r="S63" s="4"/>
      <c r="T63" s="4"/>
      <c r="U63" s="4"/>
    </row>
    <row r="64" spans="1:21" ht="15.75" customHeight="1" thickBot="1" x14ac:dyDescent="0.3">
      <c r="B64" s="116" t="s">
        <v>60</v>
      </c>
      <c r="C64" s="89"/>
      <c r="D64" s="89"/>
      <c r="E64" s="89"/>
      <c r="F64" s="89"/>
      <c r="G64" s="89"/>
      <c r="H64" s="89"/>
      <c r="I64" s="89"/>
      <c r="J64" s="90"/>
      <c r="K64" s="156" t="s">
        <v>76</v>
      </c>
      <c r="L64" s="154"/>
      <c r="M64" s="154"/>
      <c r="N64" s="155"/>
      <c r="O64" s="4"/>
      <c r="P64" s="4"/>
      <c r="Q64" s="4"/>
      <c r="R64" s="4"/>
      <c r="S64" s="4"/>
      <c r="T64" s="4"/>
      <c r="U64" s="4"/>
    </row>
    <row r="65" spans="2:21" ht="15.75" customHeight="1" thickBot="1" x14ac:dyDescent="0.3">
      <c r="B65" s="116" t="s">
        <v>60</v>
      </c>
      <c r="C65" s="89"/>
      <c r="D65" s="89"/>
      <c r="E65" s="89"/>
      <c r="F65" s="89"/>
      <c r="G65" s="89"/>
      <c r="H65" s="89"/>
      <c r="I65" s="89"/>
      <c r="J65" s="90"/>
      <c r="K65" s="156" t="s">
        <v>76</v>
      </c>
      <c r="L65" s="154"/>
      <c r="M65" s="154"/>
      <c r="N65" s="155"/>
      <c r="P65" s="4"/>
      <c r="Q65" s="4"/>
      <c r="R65" s="4"/>
      <c r="S65" s="4"/>
      <c r="T65" s="4"/>
      <c r="U65" s="4"/>
    </row>
    <row r="66" spans="2:21" ht="15" customHeight="1" x14ac:dyDescent="0.25">
      <c r="B66" s="167" t="s">
        <v>82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9"/>
    </row>
    <row r="67" spans="2:21" ht="15.75" customHeight="1" thickBot="1" x14ac:dyDescent="0.3">
      <c r="B67" s="170" t="s">
        <v>56</v>
      </c>
      <c r="C67" s="171"/>
      <c r="D67" s="172" t="s">
        <v>57</v>
      </c>
      <c r="E67" s="172"/>
      <c r="F67" s="172"/>
      <c r="G67" s="173" t="s">
        <v>58</v>
      </c>
      <c r="H67" s="173"/>
      <c r="I67" s="173"/>
      <c r="J67" s="173"/>
      <c r="K67" s="173"/>
      <c r="L67" s="173"/>
      <c r="M67" s="173"/>
      <c r="N67" s="174"/>
    </row>
    <row r="68" spans="2:21" ht="26.25" customHeight="1" thickBot="1" x14ac:dyDescent="0.3">
      <c r="B68" s="160" t="s">
        <v>88</v>
      </c>
      <c r="C68" s="161"/>
      <c r="D68" s="162" t="s">
        <v>102</v>
      </c>
      <c r="E68" s="66"/>
      <c r="F68" s="163"/>
      <c r="I68" s="28"/>
      <c r="J68" s="29" t="s">
        <v>59</v>
      </c>
      <c r="K68" s="164"/>
      <c r="L68" s="165"/>
      <c r="M68" s="165"/>
      <c r="N68" s="166"/>
    </row>
    <row r="69" spans="2:21" ht="15.75" customHeight="1" thickBot="1" x14ac:dyDescent="0.3">
      <c r="B69" s="160" t="s">
        <v>103</v>
      </c>
      <c r="C69" s="161"/>
      <c r="D69" s="162" t="s">
        <v>104</v>
      </c>
      <c r="E69" s="66"/>
      <c r="F69" s="163"/>
      <c r="I69" s="28"/>
      <c r="J69" s="29" t="s">
        <v>59</v>
      </c>
      <c r="K69" s="164"/>
      <c r="L69" s="165"/>
      <c r="M69" s="165"/>
      <c r="N69" s="166"/>
    </row>
    <row r="70" spans="2:21" ht="15.75" customHeight="1" thickBot="1" x14ac:dyDescent="0.3">
      <c r="B70" s="160" t="s">
        <v>105</v>
      </c>
      <c r="C70" s="161"/>
      <c r="D70" s="162"/>
      <c r="E70" s="66"/>
      <c r="F70" s="163"/>
      <c r="I70" s="28"/>
      <c r="J70" s="29" t="s">
        <v>59</v>
      </c>
      <c r="K70" s="164" t="s">
        <v>106</v>
      </c>
      <c r="L70" s="165"/>
      <c r="M70" s="165"/>
      <c r="N70" s="166"/>
    </row>
    <row r="71" spans="2:21" ht="15.75" customHeight="1" thickBot="1" x14ac:dyDescent="0.3">
      <c r="B71" s="160"/>
      <c r="C71" s="161"/>
      <c r="D71" s="162"/>
      <c r="E71" s="66"/>
      <c r="F71" s="163"/>
      <c r="I71" s="28"/>
      <c r="J71" s="29" t="s">
        <v>59</v>
      </c>
      <c r="K71" s="164"/>
      <c r="L71" s="165"/>
      <c r="M71" s="165"/>
      <c r="N71" s="166"/>
    </row>
    <row r="72" spans="2:21" ht="15.75" thickBot="1" x14ac:dyDescent="0.3">
      <c r="B72" s="160"/>
      <c r="C72" s="161"/>
      <c r="D72" s="162"/>
      <c r="E72" s="66"/>
      <c r="F72" s="163"/>
      <c r="I72" s="28"/>
      <c r="J72" s="29" t="s">
        <v>59</v>
      </c>
      <c r="K72" s="164"/>
      <c r="L72" s="165"/>
      <c r="M72" s="165"/>
      <c r="N72" s="166"/>
    </row>
    <row r="73" spans="2:21" ht="15.75" thickBot="1" x14ac:dyDescent="0.3">
      <c r="B73" s="160"/>
      <c r="C73" s="161"/>
      <c r="D73" s="162"/>
      <c r="E73" s="66"/>
      <c r="F73" s="163"/>
      <c r="I73" s="28"/>
      <c r="J73" s="29" t="s">
        <v>59</v>
      </c>
      <c r="K73" s="164"/>
      <c r="L73" s="165"/>
      <c r="M73" s="165"/>
      <c r="N73" s="166"/>
    </row>
    <row r="74" spans="2:21" ht="15.75" thickBot="1" x14ac:dyDescent="0.3">
      <c r="B74" s="160"/>
      <c r="C74" s="161"/>
      <c r="D74" s="162"/>
      <c r="E74" s="66"/>
      <c r="F74" s="163"/>
      <c r="I74" s="28"/>
      <c r="J74" s="29" t="s">
        <v>59</v>
      </c>
      <c r="K74" s="164"/>
      <c r="L74" s="165"/>
      <c r="M74" s="165"/>
      <c r="N74" s="166"/>
    </row>
    <row r="75" spans="2:21" ht="15.75" thickBot="1" x14ac:dyDescent="0.3">
      <c r="B75" s="160"/>
      <c r="C75" s="161"/>
      <c r="D75" s="162"/>
      <c r="E75" s="66"/>
      <c r="F75" s="163"/>
      <c r="I75" s="28"/>
      <c r="J75" s="29" t="s">
        <v>59</v>
      </c>
      <c r="K75" s="164"/>
      <c r="L75" s="165"/>
      <c r="M75" s="165"/>
      <c r="N75" s="166"/>
    </row>
    <row r="76" spans="2:21" ht="15.75" thickBot="1" x14ac:dyDescent="0.3">
      <c r="B76" s="160"/>
      <c r="C76" s="161"/>
      <c r="D76" s="162"/>
      <c r="E76" s="66"/>
      <c r="F76" s="163"/>
      <c r="I76" s="28"/>
      <c r="J76" s="29" t="s">
        <v>59</v>
      </c>
      <c r="K76" s="164"/>
      <c r="L76" s="165"/>
      <c r="M76" s="165"/>
      <c r="N76" s="166"/>
    </row>
    <row r="77" spans="2:21" ht="15.75" thickBot="1" x14ac:dyDescent="0.3">
      <c r="B77" s="160"/>
      <c r="C77" s="161"/>
      <c r="D77" s="162" t="s">
        <v>60</v>
      </c>
      <c r="E77" s="66"/>
      <c r="F77" s="163"/>
      <c r="I77" s="28"/>
      <c r="J77" s="29" t="s">
        <v>59</v>
      </c>
      <c r="K77" s="164"/>
      <c r="L77" s="165"/>
      <c r="M77" s="165"/>
      <c r="N77" s="166"/>
    </row>
    <row r="78" spans="2:21" ht="15.75" thickBot="1" x14ac:dyDescent="0.3">
      <c r="B78" s="160"/>
      <c r="C78" s="161"/>
      <c r="D78" s="162" t="s">
        <v>60</v>
      </c>
      <c r="E78" s="66"/>
      <c r="F78" s="163"/>
      <c r="I78" s="28"/>
      <c r="J78" s="29" t="s">
        <v>59</v>
      </c>
      <c r="K78" s="164"/>
      <c r="L78" s="165"/>
      <c r="M78" s="165"/>
      <c r="N78" s="166"/>
    </row>
    <row r="79" spans="2:21" ht="15.75" thickBot="1" x14ac:dyDescent="0.3">
      <c r="B79" s="160"/>
      <c r="C79" s="161"/>
      <c r="D79" s="162" t="s">
        <v>60</v>
      </c>
      <c r="E79" s="66"/>
      <c r="F79" s="163"/>
      <c r="H79" s="10"/>
      <c r="I79" s="30"/>
      <c r="J79" s="31" t="s">
        <v>59</v>
      </c>
      <c r="K79" s="164"/>
      <c r="L79" s="165"/>
      <c r="M79" s="165"/>
      <c r="N79" s="166"/>
    </row>
    <row r="80" spans="2:21" ht="15.75" thickBot="1" x14ac:dyDescent="0.3">
      <c r="B80" s="9"/>
      <c r="C80" s="10"/>
      <c r="D80" s="10"/>
      <c r="E80" s="10"/>
      <c r="G80" s="32"/>
      <c r="O80" s="4"/>
    </row>
    <row r="81" spans="2:21" ht="21.75" customHeight="1" thickBot="1" x14ac:dyDescent="0.3">
      <c r="B81" s="74" t="s">
        <v>61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6"/>
      <c r="P81" s="11"/>
      <c r="Q81" s="11"/>
      <c r="R81" s="11"/>
      <c r="S81" s="11"/>
      <c r="T81" s="11"/>
      <c r="U81" s="11"/>
    </row>
    <row r="82" spans="2:21" ht="15.75" customHeight="1" thickBot="1" x14ac:dyDescent="0.3">
      <c r="B82" s="175" t="s">
        <v>62</v>
      </c>
      <c r="C82" s="176"/>
      <c r="D82" s="176"/>
      <c r="E82" s="176"/>
      <c r="F82" s="176"/>
      <c r="G82" s="176"/>
      <c r="H82" s="176"/>
      <c r="I82" s="176"/>
      <c r="J82" s="176"/>
      <c r="K82" s="176"/>
      <c r="L82" s="43"/>
      <c r="N82" s="28"/>
    </row>
    <row r="83" spans="2:21" ht="15.75" customHeight="1" thickBot="1" x14ac:dyDescent="0.3">
      <c r="B83" s="175" t="s">
        <v>63</v>
      </c>
      <c r="C83" s="176"/>
      <c r="D83" s="176"/>
      <c r="E83" s="176"/>
      <c r="F83" s="176"/>
      <c r="G83" s="176"/>
      <c r="H83" s="176"/>
      <c r="I83" s="176"/>
      <c r="J83" s="176"/>
      <c r="K83" s="176"/>
      <c r="L83" s="43"/>
      <c r="N83" s="28"/>
    </row>
    <row r="84" spans="2:21" ht="15.75" customHeight="1" thickBot="1" x14ac:dyDescent="0.3">
      <c r="B84" s="175" t="s">
        <v>64</v>
      </c>
      <c r="C84" s="176"/>
      <c r="D84" s="176"/>
      <c r="E84" s="176"/>
      <c r="F84" s="176"/>
      <c r="G84" s="176"/>
      <c r="H84" s="176"/>
      <c r="I84" s="176"/>
      <c r="J84" s="176"/>
      <c r="K84" s="176"/>
      <c r="L84" s="43"/>
      <c r="N84" s="28"/>
    </row>
    <row r="85" spans="2:21" ht="15.75" customHeight="1" thickBot="1" x14ac:dyDescent="0.3">
      <c r="B85" s="175" t="s">
        <v>65</v>
      </c>
      <c r="C85" s="176"/>
      <c r="D85" s="176"/>
      <c r="E85" s="176"/>
      <c r="F85" s="176"/>
      <c r="G85" s="176"/>
      <c r="H85" s="176"/>
      <c r="I85" s="176"/>
      <c r="J85" s="176"/>
      <c r="K85" s="176"/>
      <c r="L85" s="43"/>
      <c r="N85" s="28"/>
    </row>
    <row r="86" spans="2:21" ht="15.75" customHeight="1" thickBot="1" x14ac:dyDescent="0.3">
      <c r="B86" s="175" t="s">
        <v>66</v>
      </c>
      <c r="C86" s="176"/>
      <c r="D86" s="176"/>
      <c r="E86" s="176"/>
      <c r="F86" s="176"/>
      <c r="G86" s="176"/>
      <c r="H86" s="176"/>
      <c r="I86" s="176"/>
      <c r="J86" s="176"/>
      <c r="K86" s="176"/>
      <c r="L86" s="43"/>
      <c r="N86" s="28"/>
    </row>
    <row r="87" spans="2:21" ht="15.75" customHeight="1" thickBot="1" x14ac:dyDescent="0.3">
      <c r="B87" s="175" t="s">
        <v>67</v>
      </c>
      <c r="C87" s="176"/>
      <c r="D87" s="176"/>
      <c r="E87" s="176"/>
      <c r="F87" s="176"/>
      <c r="G87" s="176"/>
      <c r="H87" s="176"/>
      <c r="I87" s="176"/>
      <c r="J87" s="176"/>
      <c r="K87" s="176"/>
      <c r="L87" s="43"/>
      <c r="N87" s="28"/>
    </row>
    <row r="88" spans="2:21" ht="15.75" customHeight="1" thickBot="1" x14ac:dyDescent="0.3">
      <c r="B88" s="175" t="s">
        <v>68</v>
      </c>
      <c r="C88" s="176"/>
      <c r="D88" s="176"/>
      <c r="E88" s="176"/>
      <c r="F88" s="176"/>
      <c r="G88" s="176"/>
      <c r="H88" s="176"/>
      <c r="I88" s="176"/>
      <c r="J88" s="176"/>
      <c r="K88" s="176"/>
      <c r="L88" s="43"/>
      <c r="N88" s="28"/>
    </row>
    <row r="89" spans="2:21" ht="15.75" customHeight="1" thickBot="1" x14ac:dyDescent="0.3">
      <c r="B89" s="175" t="s">
        <v>69</v>
      </c>
      <c r="C89" s="176"/>
      <c r="D89" s="176"/>
      <c r="E89" s="176"/>
      <c r="F89" s="176"/>
      <c r="G89" s="176"/>
      <c r="H89" s="176"/>
      <c r="I89" s="176"/>
      <c r="J89" s="176"/>
      <c r="K89" s="176"/>
      <c r="L89" s="43"/>
      <c r="N89" s="28"/>
    </row>
    <row r="90" spans="2:21" ht="15" customHeight="1" x14ac:dyDescent="0.25">
      <c r="B90" s="83" t="s">
        <v>70</v>
      </c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135"/>
    </row>
    <row r="91" spans="2:21" ht="15.75" thickBot="1" x14ac:dyDescent="0.3">
      <c r="B91" s="187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</row>
    <row r="92" spans="2:21" ht="15.75" thickBot="1" x14ac:dyDescent="0.3">
      <c r="B92" s="9"/>
      <c r="C92" s="10"/>
      <c r="D92" s="10"/>
      <c r="E92" s="10"/>
      <c r="O92" s="4"/>
    </row>
    <row r="93" spans="2:21" ht="21.75" thickBot="1" x14ac:dyDescent="0.3">
      <c r="B93" s="183" t="s">
        <v>71</v>
      </c>
      <c r="C93" s="184"/>
      <c r="D93" s="185"/>
      <c r="E93" s="185"/>
      <c r="F93" s="185"/>
      <c r="G93" s="185"/>
      <c r="H93" s="185"/>
      <c r="I93" s="185"/>
      <c r="J93" s="185"/>
      <c r="K93" s="185"/>
      <c r="L93" s="184"/>
      <c r="M93" s="184"/>
      <c r="N93" s="186"/>
      <c r="P93" s="11"/>
      <c r="Q93" s="11"/>
      <c r="R93" s="11"/>
      <c r="S93" s="11"/>
      <c r="T93" s="11"/>
      <c r="U93" s="11"/>
    </row>
    <row r="94" spans="2:21" ht="15.75" customHeight="1" thickBot="1" x14ac:dyDescent="0.3">
      <c r="B94" s="180" t="s">
        <v>72</v>
      </c>
      <c r="C94" s="181"/>
      <c r="D94" s="177" t="s">
        <v>88</v>
      </c>
      <c r="E94" s="178"/>
      <c r="F94" s="178"/>
      <c r="G94" s="178"/>
      <c r="H94" s="178"/>
      <c r="I94" s="178"/>
      <c r="J94" s="178"/>
      <c r="K94" s="179"/>
      <c r="L94" s="33"/>
      <c r="M94" s="33"/>
      <c r="N94" s="34"/>
    </row>
    <row r="95" spans="2:21" ht="15.75" thickBot="1" x14ac:dyDescent="0.3"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7"/>
    </row>
    <row r="96" spans="2:21" ht="15.75" thickBot="1" x14ac:dyDescent="0.3">
      <c r="B96" s="40"/>
      <c r="C96" s="38" t="s">
        <v>73</v>
      </c>
      <c r="D96" s="182">
        <v>43655</v>
      </c>
      <c r="E96" s="178"/>
      <c r="F96" s="178"/>
      <c r="G96" s="178"/>
      <c r="H96" s="178"/>
      <c r="I96" s="178"/>
      <c r="J96" s="178"/>
      <c r="K96" s="179"/>
      <c r="L96" s="41"/>
      <c r="M96" s="41"/>
      <c r="N96" s="39"/>
    </row>
    <row r="97" spans="2:21" ht="15.75" thickBot="1" x14ac:dyDescent="0.3">
      <c r="B97" s="9"/>
      <c r="C97" s="10"/>
      <c r="D97" s="10"/>
      <c r="E97" s="10"/>
      <c r="O97" s="4"/>
    </row>
    <row r="98" spans="2:21" ht="21.75" thickBot="1" x14ac:dyDescent="0.3">
      <c r="B98" s="183" t="s">
        <v>83</v>
      </c>
      <c r="C98" s="184"/>
      <c r="D98" s="185"/>
      <c r="E98" s="185"/>
      <c r="F98" s="185"/>
      <c r="G98" s="185"/>
      <c r="H98" s="185"/>
      <c r="I98" s="185"/>
      <c r="J98" s="185"/>
      <c r="K98" s="185"/>
      <c r="L98" s="184"/>
      <c r="M98" s="184"/>
      <c r="N98" s="186"/>
      <c r="P98" s="11"/>
      <c r="Q98" s="11"/>
      <c r="R98" s="11"/>
      <c r="S98" s="11"/>
      <c r="T98" s="11"/>
      <c r="U98" s="11"/>
    </row>
    <row r="99" spans="2:21" ht="15.75" thickBot="1" x14ac:dyDescent="0.3">
      <c r="B99" s="180" t="s">
        <v>72</v>
      </c>
      <c r="C99" s="181"/>
      <c r="D99" s="177"/>
      <c r="E99" s="178"/>
      <c r="F99" s="178"/>
      <c r="G99" s="178"/>
      <c r="H99" s="178"/>
      <c r="I99" s="178"/>
      <c r="J99" s="178"/>
      <c r="K99" s="179"/>
      <c r="L99" s="33"/>
      <c r="M99" s="33"/>
      <c r="N99" s="34"/>
    </row>
    <row r="100" spans="2:21" ht="15.75" thickBot="1" x14ac:dyDescent="0.3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7"/>
    </row>
    <row r="101" spans="2:21" ht="15.75" thickBot="1" x14ac:dyDescent="0.3">
      <c r="B101" s="40"/>
      <c r="C101" s="38" t="s">
        <v>73</v>
      </c>
      <c r="D101" s="177"/>
      <c r="E101" s="178"/>
      <c r="F101" s="178"/>
      <c r="G101" s="178"/>
      <c r="H101" s="178"/>
      <c r="I101" s="178"/>
      <c r="J101" s="178"/>
      <c r="K101" s="179"/>
      <c r="L101" s="41"/>
      <c r="M101" s="41"/>
      <c r="N101" s="39"/>
    </row>
    <row r="103" spans="2:21" x14ac:dyDescent="0.25">
      <c r="B103" s="1" t="s">
        <v>74</v>
      </c>
    </row>
  </sheetData>
  <mergeCells count="202"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47:E47"/>
    <mergeCell ref="G47:H47"/>
    <mergeCell ref="J47:K47"/>
    <mergeCell ref="M47:N47"/>
    <mergeCell ref="D48:E48"/>
    <mergeCell ref="G48:H48"/>
    <mergeCell ref="J48:K48"/>
    <mergeCell ref="M48:N48"/>
    <mergeCell ref="D49:E49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</mergeCells>
  <dataValidations disablePrompts="1" count="19">
    <dataValidation allowBlank="1" showInputMessage="1" showErrorMessage="1" promptTitle="In Lieu of Component" prompt="Identify substitute projects for unbudgeted requests" sqref="D14:N14" xr:uid="{42BC9059-4487-46B1-BD90-FC45CB343F3D}"/>
    <dataValidation allowBlank="1" showInputMessage="1" showErrorMessage="1" promptTitle="Project Risks and Constraints" prompt="Expand the rows as needed to enter Project Risks and Constraints" sqref="D20:N21" xr:uid="{C8C1008B-36E8-466B-88DF-4A9C1B7873EE}"/>
    <dataValidation type="list" allowBlank="1" showInputMessage="1" showErrorMessage="1" promptTitle="Select Reason for Expenditure" prompt="Select reason for expenditure from drop down menu" sqref="E22:N23" xr:uid="{E4A17267-6BBD-4204-B4E5-9755AF508DDD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3F7C7074-FF65-401E-8591-0582DF102732}">
      <formula1>$V$36:$V$38</formula1>
    </dataValidation>
    <dataValidation allowBlank="1" showInputMessage="1" showErrorMessage="1" promptTitle="Business Justification" prompt="Expand the rows as needed to enter Business Justification" sqref="D18:N19" xr:uid="{17B7375B-0760-4680-85A3-9C7AD90F05BE}"/>
    <dataValidation allowBlank="1" showInputMessage="1" showErrorMessage="1" promptTitle="Project Overview/Scope" prompt="Expand rows as needed to enter Project Overview/Scope" sqref="D16:N17" xr:uid="{50A991A1-AEF7-4E48-A1F4-0D927A840102}"/>
    <dataValidation allowBlank="1" showInputMessage="1" showErrorMessage="1" promptTitle="Enter Associated Projects" prompt="Enter other projects associated with this project and would impact this project" sqref="D13:G13" xr:uid="{1977AF30-0E32-4D25-AD86-F081D4EE8ACE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3CF58FAC-9E21-4940-A458-83C6E4F2B247}">
      <formula1>36892</formula1>
      <formula2>55153</formula2>
    </dataValidation>
    <dataValidation type="date" allowBlank="1" showInputMessage="1" showErrorMessage="1" sqref="G3:I3" xr:uid="{86584B0A-9E9E-4DE4-87B2-ED0A30AD8AE3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1660FCCB-7DED-441F-BAFF-F1D82C2DDB6A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6C2B65C3-8E60-4B97-BB7E-811D69D4ED9B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8D5B9340-A4C4-4378-AD12-9ED09837E734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00BF492E-76D4-4F29-81AE-57E48B62F047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956283B1-B859-417F-BD2B-072758835AD2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BC8642AA-2100-47E2-AED0-32344056F7B2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4DF23271-4DE1-41F5-8304-9F5B07048520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6A82DD79-A395-4781-A2FD-F32EDA6A094E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3DDF2BAF-1426-4F1B-B270-863F101A2F0C}">
      <formula1>$V$30:$V$32</formula1>
    </dataValidation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74FFE8ED-869D-4D9D-BE57-783F733CCCDB}"/>
  </dataValidations>
  <pageMargins left="0.7" right="0.7" top="1" bottom="0.5" header="0.3" footer="0.3"/>
  <pageSetup scale="80" orientation="portrait" r:id="rId1"/>
  <headerFooter>
    <oddHeader xml:space="preserve">&amp;RSOAH Docket No. 473-21-2606
PUC Docket No. 52195
FMI's 2nd, Q. No. FMI 2-5
Attachment 23
Page &amp;P of &amp;N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89" r:id="rId4" name="Check Box 941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0" r:id="rId5" name="Check Box 942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1" r:id="rId6" name="Check Box 943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2" r:id="rId7" name="Check Box 944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3" r:id="rId8" name="Check Box 945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4" r:id="rId9" name="Check Box 946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5" r:id="rId10" name="Check Box 947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6" r:id="rId11" name="Check Box 948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7" r:id="rId12" name="Check Box 949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8" r:id="rId13" name="Check Box 950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999" r:id="rId14" name="Check Box 951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0" r:id="rId15" name="Check Box 952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1" r:id="rId16" name="Check Box 953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2" r:id="rId17" name="Check Box 954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3" r:id="rId18" name="Check Box 955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4" r:id="rId19" name="Check Box 956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5" r:id="rId20" name="Check Box 957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6" r:id="rId21" name="Check Box 958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7" r:id="rId22" name="Check Box 959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8" r:id="rId23" name="Check Box 960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9" r:id="rId24" name="Check Box 961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0" r:id="rId25" name="Check Box 962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1" r:id="rId26" name="Check Box 963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2" r:id="rId27" name="Check Box 964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3" r:id="rId28" name="Check Box 965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4" r:id="rId29" name="Check Box 966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5" r:id="rId30" name="Check Box 967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6" r:id="rId31" name="Check Box 968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7" r:id="rId32" name="Check Box 969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8" r:id="rId33" name="Check Box 970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9" r:id="rId34" name="Check Box 971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0" r:id="rId35" name="Check Box 972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1" r:id="rId36" name="Check Box 973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2" r:id="rId37" name="Check Box 974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3" r:id="rId38" name="Check Box 975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4" r:id="rId39" name="Check Box 97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5" r:id="rId40" name="Check Box 977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6" r:id="rId41" name="Check Box 978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7" r:id="rId42" name="Check Box 979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8" r:id="rId43" name="Check Box 980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9" r:id="rId44" name="Check Box 981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0" r:id="rId45" name="Check Box 98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2021-10-06T14:34:19Z</dcterms:created>
  <dcterms:modified xsi:type="dcterms:W3CDTF">2021-10-06T15:31:58Z</dcterms:modified>
</cp:coreProperties>
</file>